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24226"/>
  <mc:AlternateContent xmlns:mc="http://schemas.openxmlformats.org/markup-compatibility/2006">
    <mc:Choice Requires="x15">
      <x15ac:absPath xmlns:x15ac="http://schemas.microsoft.com/office/spreadsheetml/2010/11/ac" url="I:\Team ICT &amp; facilitair\RMN\IBMN-2023-RMN-SS-005 Onderhoud en reparatie voertuigen\05 Nota van inlichtingen\Nota van inlichtingen\"/>
    </mc:Choice>
  </mc:AlternateContent>
  <xr:revisionPtr revIDLastSave="0" documentId="13_ncr:1_{2F77A4A3-B05C-4B63-A728-E38FAEB03324}" xr6:coauthVersionLast="36" xr6:coauthVersionMax="47" xr10:uidLastSave="{00000000-0000-0000-0000-000000000000}"/>
  <bookViews>
    <workbookView xWindow="0" yWindow="0" windowWidth="19200" windowHeight="6930" tabRatio="909" xr2:uid="{00000000-000D-0000-FFFF-FFFF00000000}"/>
  </bookViews>
  <sheets>
    <sheet name="Inschrijvingsbiljet V2" sheetId="46" r:id="rId1"/>
  </sheets>
  <definedNames>
    <definedName name="_xlnm.Print_Area" localSheetId="0">'Inschrijvingsbiljet V2'!$A$1:$Y$52</definedName>
    <definedName name="_xlnm.Print_Titles" localSheetId="0">'Inschrijvingsbiljet V2'!$2:$2</definedName>
  </definedNames>
  <calcPr calcId="191029"/>
</workbook>
</file>

<file path=xl/calcChain.xml><?xml version="1.0" encoding="utf-8"?>
<calcChain xmlns="http://schemas.openxmlformats.org/spreadsheetml/2006/main">
  <c r="Y13" i="46" l="1"/>
  <c r="I33" i="46"/>
  <c r="F33" i="46"/>
  <c r="O29" i="46"/>
  <c r="I29" i="46"/>
  <c r="I31" i="46" s="1"/>
  <c r="F29" i="46"/>
  <c r="X27" i="46"/>
  <c r="U27" i="46"/>
  <c r="R27" i="46"/>
  <c r="O27" i="46"/>
  <c r="L27" i="46"/>
  <c r="I27" i="46"/>
  <c r="F27" i="46"/>
  <c r="X25" i="46"/>
  <c r="U25" i="46"/>
  <c r="R25" i="46"/>
  <c r="O25" i="46"/>
  <c r="L25" i="46"/>
  <c r="I25" i="46"/>
  <c r="F25" i="46"/>
  <c r="X21" i="46"/>
  <c r="U21" i="46"/>
  <c r="R21" i="46"/>
  <c r="O21" i="46"/>
  <c r="L21" i="46"/>
  <c r="I21" i="46"/>
  <c r="F21" i="46"/>
  <c r="W37" i="46"/>
  <c r="T37" i="46"/>
  <c r="Q37" i="46"/>
  <c r="W35" i="46"/>
  <c r="T35" i="46"/>
  <c r="Q35" i="46"/>
  <c r="W33" i="46"/>
  <c r="T33" i="46"/>
  <c r="Q33" i="46"/>
  <c r="H39" i="46"/>
  <c r="Y39" i="46" s="1"/>
  <c r="N37" i="46"/>
  <c r="K37" i="46"/>
  <c r="H37" i="46"/>
  <c r="E37" i="46"/>
  <c r="N35" i="46"/>
  <c r="K35" i="46"/>
  <c r="H35" i="46"/>
  <c r="E35" i="46"/>
  <c r="N33" i="46"/>
  <c r="K33" i="46"/>
  <c r="H33" i="46"/>
  <c r="E33" i="46"/>
  <c r="Y35" i="46" l="1"/>
  <c r="Y33" i="46"/>
  <c r="Y45" i="46" s="1"/>
  <c r="Y37" i="46"/>
  <c r="N43" i="46"/>
  <c r="K43" i="46"/>
  <c r="H43" i="46"/>
  <c r="E43" i="46"/>
  <c r="N41" i="46"/>
  <c r="K41" i="46"/>
  <c r="H41" i="46"/>
  <c r="E41" i="46"/>
  <c r="H31" i="46"/>
  <c r="Y31" i="46" s="1"/>
  <c r="N29" i="46"/>
  <c r="K29" i="46"/>
  <c r="H29" i="46"/>
  <c r="E29" i="46"/>
  <c r="W27" i="46"/>
  <c r="T27" i="46"/>
  <c r="Q27" i="46"/>
  <c r="N27" i="46"/>
  <c r="K27" i="46"/>
  <c r="H27" i="46"/>
  <c r="E27" i="46"/>
  <c r="W25" i="46"/>
  <c r="T25" i="46"/>
  <c r="Q25" i="46"/>
  <c r="N25" i="46"/>
  <c r="K25" i="46"/>
  <c r="H25" i="46"/>
  <c r="E25" i="46"/>
  <c r="W23" i="46"/>
  <c r="T23" i="46"/>
  <c r="Q23" i="46"/>
  <c r="N23" i="46"/>
  <c r="K23" i="46"/>
  <c r="H23" i="46"/>
  <c r="E23" i="46"/>
  <c r="W21" i="46"/>
  <c r="T21" i="46"/>
  <c r="Q21" i="46"/>
  <c r="N21" i="46"/>
  <c r="K21" i="46"/>
  <c r="H21" i="46"/>
  <c r="E21" i="46"/>
  <c r="W19" i="46"/>
  <c r="T19" i="46"/>
  <c r="Q19" i="46"/>
  <c r="N19" i="46"/>
  <c r="K19" i="46"/>
  <c r="H19" i="46"/>
  <c r="E19" i="46"/>
  <c r="Y14" i="46"/>
  <c r="Y15" i="46"/>
  <c r="Y9" i="46"/>
  <c r="Y10" i="46"/>
  <c r="Y8" i="46"/>
  <c r="Y5" i="46"/>
  <c r="Y6" i="46"/>
  <c r="Y4" i="46"/>
  <c r="X12" i="46"/>
  <c r="Y12" i="46" s="1"/>
  <c r="Y29" i="46" l="1"/>
  <c r="Y21" i="46"/>
  <c r="Y41" i="46"/>
  <c r="Y19" i="46"/>
  <c r="Y27" i="46"/>
  <c r="Y43" i="46"/>
  <c r="Y25" i="46"/>
  <c r="Y23" i="46"/>
</calcChain>
</file>

<file path=xl/sharedStrings.xml><?xml version="1.0" encoding="utf-8"?>
<sst xmlns="http://schemas.openxmlformats.org/spreadsheetml/2006/main" count="109" uniqueCount="72">
  <si>
    <t>Prijsinvulformulier</t>
  </si>
  <si>
    <t>Nr</t>
  </si>
  <si>
    <t>Velden in te vullen door inschrijver</t>
  </si>
  <si>
    <t>Naam inschrijver: …………………………………….</t>
  </si>
  <si>
    <t>Prijs per eenheid excl. BTW (A)*</t>
  </si>
  <si>
    <t>Aantal (B)**</t>
  </si>
  <si>
    <t>Subtotalen (AxB)</t>
  </si>
  <si>
    <t xml:space="preserve">Omschrijving </t>
  </si>
  <si>
    <t>Algemene werkzaamheden en diensten</t>
  </si>
  <si>
    <t xml:space="preserve">Tarief halen of brengen van voertuigen van opdrachtgever van en naar de servicelocatie van inschrijver. </t>
  </si>
  <si>
    <t xml:space="preserve">Tarief opstartservice zoals omschreven in het programma van eisen. Kosten opgave voor alleen de aanwezigheid, dit per dag. Werkzaamheden kunnen per geval doorbelast worden. </t>
  </si>
  <si>
    <t>P-01</t>
  </si>
  <si>
    <t>P-02</t>
  </si>
  <si>
    <t>P-03</t>
  </si>
  <si>
    <t>P-04</t>
  </si>
  <si>
    <t>P-05</t>
  </si>
  <si>
    <t>P-06</t>
  </si>
  <si>
    <t>Arbeid (1)</t>
  </si>
  <si>
    <t>Onderdelen (2)</t>
  </si>
  <si>
    <t>* De prijzen zoals ingevuld op het prijsinvulformulier zijn inclusief alle kosten voortkomend uit de beschreven voorwaarden in de aanbestedingsdocumenten en de kwalitatieve gunningscriteria.
** De genoemde aantallen zijn fictief  en er kunnen geen rechten aan worden ontleend.</t>
  </si>
  <si>
    <t>Tarief leenauto voor het vervoer van de medewerkers van- en naar de servicelocatie van de inschrijver. Kosten opgave per dag.</t>
  </si>
  <si>
    <t>Uurtarief voor reparatie en onderhoudswerkzaamheden in de uren buiten de hierboven gestelde tijden.</t>
  </si>
  <si>
    <t>Uurtarief voor reparatie en onderhoudswerkzaamheden van maandag t/m vrijdag tussen 17.00 en 21.00 uur en tussen 8.00 en 12.00 op zaterdag.</t>
  </si>
  <si>
    <t>Uurtarief</t>
  </si>
  <si>
    <t>Specifieke reparatie en onderhoudswerkzaamheden</t>
  </si>
  <si>
    <t>Algemene onderhoudswerkzaamheden</t>
  </si>
  <si>
    <t>P-07</t>
  </si>
  <si>
    <t>P-08</t>
  </si>
  <si>
    <t>P-09</t>
  </si>
  <si>
    <t>P-10</t>
  </si>
  <si>
    <t>Airco onderhoud, reinigen en bijvullen (arbeidsloon, recyclen koudemiddel, vullen met koudemiddel, toevoegen UV lekdetectie vloeistof, controle op lekkage en werking)</t>
  </si>
  <si>
    <t>P-11</t>
  </si>
  <si>
    <t>P-12</t>
  </si>
  <si>
    <t>P-13</t>
  </si>
  <si>
    <t>P-14</t>
  </si>
  <si>
    <t>P-15</t>
  </si>
  <si>
    <t>P-16</t>
  </si>
  <si>
    <t xml:space="preserve">Vervangen ruitenwisserbladen
In de opgave dienen minimaal de arbeidstijd en de benodigde onderdelen opgenomen te zijn. </t>
  </si>
  <si>
    <t xml:space="preserve">Vervangen remblokken 1e as
In de opgave dienen minimaal de arbeidstijd en de benodigde onderdelen opgenomen te zijn. </t>
  </si>
  <si>
    <t xml:space="preserve">Vervangen remblokken 2e as
In de opgave dienen minimaal de arbeidstijd en de benodigde onderdelen opgenomen te zijn. </t>
  </si>
  <si>
    <t xml:space="preserve">Vervangen remblokken 3e as
In de opgave dienen minimaal de arbeidstijd en de benodigde onderdelen opgenomen te zijn. </t>
  </si>
  <si>
    <t>P-17</t>
  </si>
  <si>
    <t>P-18</t>
  </si>
  <si>
    <t xml:space="preserve">Vervangen remblokken 4e as
In de opgave dienen minimaal de arbeidstijd en de benodigde onderdelen opgenomen te zijn. </t>
  </si>
  <si>
    <t>Uurtarief voor reparatie en onderhoudswerkzaamheden van maandag t/m vrijdag tussen 7.00 en 17.00 uur.</t>
  </si>
  <si>
    <t>Scania P280 CNG</t>
  </si>
  <si>
    <t>Scania P410</t>
  </si>
  <si>
    <t>DAF LF</t>
  </si>
  <si>
    <t>DAF CF</t>
  </si>
  <si>
    <t>Volkswagen Caddy</t>
  </si>
  <si>
    <t>Fuso/Mitsubishi Canter</t>
  </si>
  <si>
    <t xml:space="preserve">Merk en type zoals in gebruik bij opdrachtgever. Zie wagenparkoverzicht in de bijlage. </t>
  </si>
  <si>
    <t>Totaal (A)</t>
  </si>
  <si>
    <r>
      <rPr>
        <b/>
        <sz val="9"/>
        <rFont val="Century Gothic"/>
        <family val="2"/>
      </rPr>
      <t>Nadere toelichting:</t>
    </r>
    <r>
      <rPr>
        <sz val="9"/>
        <rFont val="Century Gothic"/>
        <family val="2"/>
      </rPr>
      <t xml:space="preserve">
1. Arbeid dient in uren, afgerond op één cijfer achter de komma  opgegeven te worden. 1:30 uur arbeid dient dus opgegeven te worden als 1,5 uur.
2. Onderdelen dient als totaalprijs voor alle benodigde materialen voor de beschreven werkzaamheden opgegeven te worden. 
De totaalprijs (A) wordt berekend doormiddel van de volgende formule: ((aantal opgegeven arbeidsuren x opgave uurloon onder P-01) + (kosten onderdelen)) x Aantal (B)</t>
    </r>
  </si>
  <si>
    <t>Jaarlijkse onderhoudsbeurt conform fabrieksvoorwaarden. 
In de opgave dient minimaal inbegrepen te zijn: oliefilter, brandstoffilter, luchtfilter, interieurfilter, luchtdrogerpatroon (indien van toepassing), smeermiddelen. 
Excl. motorolie. Deze zal opdrachtgever kosteloos beschikbaar stellen. Zie programma van eisen.</t>
  </si>
  <si>
    <t xml:space="preserve">Vervangen luchtbalgen (2 stuks) 2e as
In de opgave dienen minimaal de arbeidstijd en de benodigde onderdelen opgenomen te zijn. </t>
  </si>
  <si>
    <t xml:space="preserve">Vervangen luchtbalgen (2 stuks) 3e as
In de opgave dienen minimaal de arbeidstijd en de benodigde onderdelen opgenomen te zijn. </t>
  </si>
  <si>
    <t>Volkswagen Crafter / MAN TGE</t>
  </si>
  <si>
    <t>P-19</t>
  </si>
  <si>
    <t>P-20</t>
  </si>
  <si>
    <t>P-21</t>
  </si>
  <si>
    <t>P-22</t>
  </si>
  <si>
    <t xml:space="preserve">Vervangen remblokken en remschijven 1e as
In de opgave dienen minimaal de arbeidstijd en de benodigde onderdelen opgenomen te zijn. </t>
  </si>
  <si>
    <t xml:space="preserve">Vervangen remblokken en remschijven 2e as
In de opgave dienen minimaal de arbeidstijd en de benodigde onderdelen opgenomen te zijn. </t>
  </si>
  <si>
    <t xml:space="preserve">Vervangen remblokken en remschijven 3e as
In de opgave dienen minimaal de arbeidstijd en de benodigde onderdelen opgenomen te zijn. </t>
  </si>
  <si>
    <t xml:space="preserve">Vervangen remblokken en remschijven 4e as
In de opgave dienen minimaal de arbeidstijd en de benodigde onderdelen opgenomen te zijn. </t>
  </si>
  <si>
    <t xml:space="preserve">Tusseninspectie (visuele controle compleet chassis, 2x per jaar)
In de opgave dienen minimaal de arbeidstijd en de benodigde smeermiddelen opgenomen te zijn. </t>
  </si>
  <si>
    <t xml:space="preserve">APK keuring zware voertuigen (APK1) incl. afmeldkosten. APK vindt altijd plaats i.c.m. de jaarlijkse onderhoudsbeurt. </t>
  </si>
  <si>
    <t xml:space="preserve">APK keuring lichte voertuigen (APK2) incl. afmeldkosten. APK vindt altijd plaats i.c.m. de jaarlijkse onderhoudsbeurt. </t>
  </si>
  <si>
    <t>Inschrijfprijs</t>
  </si>
  <si>
    <t>P-23</t>
  </si>
  <si>
    <t xml:space="preserve">Tachograafkeuring incl. afmeldkosten. De tachograafkeuring vindt altijd plaats i.c.m. de jaarlijkse onderhoudsbeurt.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</si>
</sst>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413]\ * #,##0.00_ ;_ [$€-413]\ * \-#,##0.00_ ;_ [$€-413]\ * &quot;-&quot;??_ ;_ @_ "/>
    <numFmt numFmtId="165" formatCode="_ * #,##0.0_ ;_ * \-#,##0.0_ ;_ * &quot;-&quot;??_ ;_ @_ "/>
    <numFmt numFmtId="166" formatCode="#,##0_ ;\-#,##0\ "/>
  </numFmts>
  <fonts count="11" x14ac:knownFonts="1">
    <font>
      <sz val="10"/>
      <name val="Arial"/>
    </font>
    <font>
      <sz val="10"/>
      <name val="Arial"/>
      <family val="2"/>
    </font>
    <font>
      <sz val="9"/>
      <name val="Century Gothic"/>
      <family val="2"/>
    </font>
    <font>
      <sz val="8"/>
      <name val="Arial"/>
      <family val="2"/>
    </font>
    <font>
      <b/>
      <sz val="12"/>
      <name val="Century Gothic"/>
      <family val="2"/>
    </font>
    <font>
      <b/>
      <sz val="9"/>
      <color indexed="9"/>
      <name val="Century Gothic"/>
      <family val="2"/>
    </font>
    <font>
      <b/>
      <sz val="9"/>
      <name val="Century Gothic"/>
      <family val="2"/>
    </font>
    <font>
      <b/>
      <sz val="9"/>
      <color theme="0"/>
      <name val="Century Gothic"/>
      <family val="2"/>
    </font>
    <font>
      <sz val="9"/>
      <name val="Arial"/>
      <family val="2"/>
    </font>
    <font>
      <sz val="10"/>
      <name val="Arial"/>
      <family val="2"/>
    </font>
    <font>
      <b/>
      <sz val="10"/>
      <name val="Arial"/>
      <family val="2"/>
    </font>
  </fonts>
  <fills count="1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8"/>
        <bgColor indexed="64"/>
      </patternFill>
    </fill>
    <fill>
      <patternFill patternType="solid">
        <fgColor theme="0"/>
        <bgColor indexed="64"/>
      </patternFill>
    </fill>
    <fill>
      <patternFill patternType="solid">
        <fgColor rgb="FF99CCFF"/>
        <bgColor indexed="64"/>
      </patternFill>
    </fill>
    <fill>
      <patternFill patternType="solid">
        <fgColor rgb="FFFFFFCC"/>
        <bgColor indexed="64"/>
      </patternFill>
    </fill>
    <fill>
      <patternFill patternType="solid">
        <fgColor rgb="FFFF000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style="double">
        <color indexed="64"/>
      </right>
      <top style="thin">
        <color indexed="64"/>
      </top>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top/>
      <bottom/>
      <diagonal/>
    </border>
    <border>
      <left/>
      <right style="double">
        <color indexed="64"/>
      </right>
      <top/>
      <bottom/>
      <diagonal/>
    </border>
  </borders>
  <cellStyleXfs count="24">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cellStyleXfs>
  <cellXfs count="106">
    <xf numFmtId="0" fontId="0" fillId="0" borderId="0" xfId="0"/>
    <xf numFmtId="0" fontId="2" fillId="0" borderId="0" xfId="2" applyFont="1" applyAlignment="1">
      <alignment vertical="center" wrapText="1"/>
    </xf>
    <xf numFmtId="0" fontId="7" fillId="4" borderId="1" xfId="0" applyFont="1" applyFill="1" applyBorder="1" applyAlignment="1">
      <alignment horizontal="center" vertical="center" wrapText="1"/>
    </xf>
    <xf numFmtId="0" fontId="5" fillId="4" borderId="2" xfId="1" applyFont="1" applyFill="1" applyBorder="1" applyAlignment="1">
      <alignment horizontal="center" vertical="center" wrapText="1"/>
    </xf>
    <xf numFmtId="0" fontId="2" fillId="3" borderId="2" xfId="1" applyFont="1" applyFill="1" applyBorder="1" applyAlignment="1">
      <alignment horizontal="center" vertical="center" wrapText="1"/>
    </xf>
    <xf numFmtId="164" fontId="2" fillId="3" borderId="1" xfId="1" applyNumberFormat="1" applyFont="1" applyFill="1" applyBorder="1" applyAlignment="1">
      <alignment horizontal="left" vertical="center" wrapText="1"/>
    </xf>
    <xf numFmtId="0" fontId="2" fillId="3" borderId="1" xfId="1" applyFont="1" applyFill="1" applyBorder="1" applyAlignment="1">
      <alignment vertical="center" wrapText="1"/>
    </xf>
    <xf numFmtId="0" fontId="6" fillId="3" borderId="0" xfId="1" applyFont="1" applyFill="1" applyAlignment="1">
      <alignment vertical="center" wrapText="1"/>
    </xf>
    <xf numFmtId="164" fontId="6" fillId="7" borderId="1" xfId="2" applyNumberFormat="1" applyFont="1" applyFill="1" applyBorder="1" applyAlignment="1" applyProtection="1">
      <alignment horizontal="center" vertical="center" wrapText="1"/>
      <protection locked="0"/>
    </xf>
    <xf numFmtId="0" fontId="0" fillId="9" borderId="0" xfId="0" applyFill="1"/>
    <xf numFmtId="164" fontId="6" fillId="6" borderId="1" xfId="1" applyNumberFormat="1" applyFont="1" applyFill="1" applyBorder="1" applyAlignment="1">
      <alignment vertical="center" wrapText="1"/>
    </xf>
    <xf numFmtId="165" fontId="6" fillId="7" borderId="1" xfId="23" applyNumberFormat="1" applyFont="1" applyFill="1" applyBorder="1" applyAlignment="1" applyProtection="1">
      <alignment horizontal="center" vertical="center" wrapText="1"/>
      <protection locked="0"/>
    </xf>
    <xf numFmtId="0" fontId="1" fillId="6" borderId="1" xfId="0" applyFont="1" applyFill="1" applyBorder="1"/>
    <xf numFmtId="0" fontId="2" fillId="3" borderId="4" xfId="1" applyFont="1" applyFill="1" applyBorder="1" applyAlignment="1">
      <alignment horizontal="left" vertical="center" wrapText="1"/>
    </xf>
    <xf numFmtId="0" fontId="2" fillId="0" borderId="4" xfId="1" applyFont="1" applyBorder="1" applyAlignment="1">
      <alignment horizontal="left" vertical="center" wrapText="1"/>
    </xf>
    <xf numFmtId="166" fontId="2" fillId="3" borderId="2" xfId="23" applyNumberFormat="1" applyFont="1" applyFill="1" applyBorder="1" applyAlignment="1">
      <alignment horizontal="center" vertical="center" wrapText="1"/>
    </xf>
    <xf numFmtId="0" fontId="2" fillId="5" borderId="1" xfId="1" applyFont="1" applyFill="1" applyBorder="1" applyAlignment="1">
      <alignment vertical="center" wrapText="1"/>
    </xf>
    <xf numFmtId="0" fontId="6" fillId="2" borderId="3" xfId="2" applyFont="1" applyFill="1" applyBorder="1" applyAlignment="1">
      <alignment vertical="center" wrapText="1"/>
    </xf>
    <xf numFmtId="0" fontId="2" fillId="3" borderId="2" xfId="1" applyFont="1" applyFill="1" applyBorder="1" applyAlignment="1">
      <alignment vertical="center" wrapText="1"/>
    </xf>
    <xf numFmtId="0" fontId="2" fillId="3" borderId="3" xfId="1" applyFont="1" applyFill="1" applyBorder="1" applyAlignment="1">
      <alignment vertical="center" wrapText="1"/>
    </xf>
    <xf numFmtId="0" fontId="2" fillId="3" borderId="4" xfId="1" applyFont="1" applyFill="1" applyBorder="1" applyAlignment="1">
      <alignment vertical="center" wrapText="1"/>
    </xf>
    <xf numFmtId="0" fontId="0" fillId="0" borderId="0" xfId="0" applyAlignment="1">
      <alignment horizontal="left"/>
    </xf>
    <xf numFmtId="0" fontId="8" fillId="0" borderId="0" xfId="1" applyFont="1" applyAlignment="1">
      <alignment horizontal="left" vertical="center" wrapText="1"/>
    </xf>
    <xf numFmtId="0" fontId="5" fillId="4" borderId="1" xfId="1" applyFont="1" applyFill="1" applyBorder="1" applyAlignment="1">
      <alignment horizontal="center" vertical="center" wrapText="1"/>
    </xf>
    <xf numFmtId="0" fontId="1" fillId="6" borderId="9" xfId="0" applyFont="1" applyFill="1" applyBorder="1"/>
    <xf numFmtId="0" fontId="6" fillId="6" borderId="2" xfId="2" applyFont="1" applyFill="1" applyBorder="1" applyAlignment="1">
      <alignment vertical="center" wrapText="1"/>
    </xf>
    <xf numFmtId="0" fontId="6" fillId="2" borderId="4" xfId="2" applyFont="1" applyFill="1" applyBorder="1" applyAlignment="1">
      <alignment vertical="center" wrapText="1"/>
    </xf>
    <xf numFmtId="0" fontId="2" fillId="5" borderId="4" xfId="1" applyFont="1" applyFill="1" applyBorder="1" applyAlignment="1">
      <alignment vertical="center" wrapText="1"/>
    </xf>
    <xf numFmtId="165" fontId="6" fillId="7" borderId="4" xfId="23" applyNumberFormat="1" applyFont="1" applyFill="1" applyBorder="1" applyAlignment="1" applyProtection="1">
      <alignment horizontal="center" vertical="center" wrapText="1"/>
      <protection locked="0"/>
    </xf>
    <xf numFmtId="0" fontId="6" fillId="5" borderId="12" xfId="1" applyFont="1" applyFill="1" applyBorder="1" applyAlignment="1">
      <alignment horizontal="center" vertical="center" wrapText="1"/>
    </xf>
    <xf numFmtId="0" fontId="2" fillId="5" borderId="19" xfId="1" applyFont="1" applyFill="1" applyBorder="1" applyAlignment="1">
      <alignment vertical="center" wrapText="1"/>
    </xf>
    <xf numFmtId="165" fontId="6" fillId="7" borderId="19" xfId="23" applyNumberFormat="1" applyFont="1" applyFill="1" applyBorder="1" applyAlignment="1" applyProtection="1">
      <alignment horizontal="center" vertical="center" wrapText="1"/>
      <protection locked="0"/>
    </xf>
    <xf numFmtId="164" fontId="6" fillId="7" borderId="19" xfId="2" applyNumberFormat="1" applyFont="1" applyFill="1" applyBorder="1" applyAlignment="1" applyProtection="1">
      <alignment horizontal="center" vertical="center" wrapText="1"/>
      <protection locked="0"/>
    </xf>
    <xf numFmtId="165" fontId="6" fillId="0" borderId="0" xfId="23" applyNumberFormat="1" applyFont="1" applyFill="1" applyBorder="1" applyAlignment="1" applyProtection="1">
      <alignment vertical="center" wrapText="1"/>
    </xf>
    <xf numFmtId="165" fontId="6" fillId="0" borderId="11" xfId="23" applyNumberFormat="1" applyFont="1" applyFill="1" applyBorder="1" applyAlignment="1" applyProtection="1">
      <alignment vertical="center" wrapText="1"/>
    </xf>
    <xf numFmtId="165" fontId="6" fillId="0" borderId="20" xfId="23" applyNumberFormat="1" applyFont="1" applyFill="1" applyBorder="1" applyAlignment="1" applyProtection="1">
      <alignment vertical="center" wrapText="1"/>
    </xf>
    <xf numFmtId="165" fontId="6" fillId="0" borderId="16" xfId="23" applyNumberFormat="1" applyFont="1" applyFill="1" applyBorder="1" applyAlignment="1" applyProtection="1">
      <alignment vertical="center" wrapText="1"/>
    </xf>
    <xf numFmtId="165" fontId="6" fillId="0" borderId="22" xfId="23" applyNumberFormat="1" applyFont="1" applyFill="1" applyBorder="1" applyAlignment="1" applyProtection="1">
      <alignment vertical="center" wrapText="1"/>
    </xf>
    <xf numFmtId="165" fontId="6" fillId="0" borderId="23" xfId="23" applyNumberFormat="1" applyFont="1" applyFill="1" applyBorder="1" applyAlignment="1" applyProtection="1">
      <alignment vertical="center" wrapText="1"/>
    </xf>
    <xf numFmtId="165" fontId="6" fillId="0" borderId="5" xfId="23" applyNumberFormat="1" applyFont="1" applyFill="1" applyBorder="1" applyAlignment="1" applyProtection="1">
      <alignment vertical="center" wrapText="1"/>
    </xf>
    <xf numFmtId="165" fontId="6" fillId="0" borderId="21" xfId="23" applyNumberFormat="1" applyFont="1" applyFill="1" applyBorder="1" applyAlignment="1" applyProtection="1">
      <alignment vertical="center" wrapText="1"/>
    </xf>
    <xf numFmtId="165" fontId="6" fillId="0" borderId="17" xfId="23" applyNumberFormat="1" applyFont="1" applyFill="1" applyBorder="1" applyAlignment="1" applyProtection="1">
      <alignment vertical="center" wrapText="1"/>
    </xf>
    <xf numFmtId="164" fontId="6" fillId="7" borderId="4" xfId="2" applyNumberFormat="1" applyFont="1" applyFill="1" applyBorder="1" applyAlignment="1" applyProtection="1">
      <alignment horizontal="center" vertical="center" wrapText="1"/>
      <protection locked="0"/>
    </xf>
    <xf numFmtId="0" fontId="2" fillId="0" borderId="3" xfId="1" applyFont="1" applyBorder="1" applyAlignment="1">
      <alignment horizontal="left" vertical="center" wrapText="1"/>
    </xf>
    <xf numFmtId="0" fontId="6" fillId="5" borderId="2" xfId="1" applyFont="1" applyFill="1" applyBorder="1" applyAlignment="1">
      <alignment horizontal="center" vertical="center" wrapText="1"/>
    </xf>
    <xf numFmtId="0" fontId="2" fillId="3" borderId="3" xfId="1" applyFont="1" applyFill="1" applyBorder="1" applyAlignment="1">
      <alignment horizontal="left" vertical="center" wrapText="1"/>
    </xf>
    <xf numFmtId="0" fontId="5" fillId="4" borderId="3" xfId="1" applyFont="1" applyFill="1" applyBorder="1" applyAlignment="1">
      <alignment horizontal="lef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vertical="center"/>
    </xf>
    <xf numFmtId="0" fontId="6" fillId="2" borderId="2" xfId="2" applyFont="1" applyFill="1" applyBorder="1" applyAlignment="1">
      <alignment vertical="center"/>
    </xf>
    <xf numFmtId="0" fontId="6" fillId="3" borderId="0" xfId="1" applyFont="1" applyFill="1" applyAlignment="1">
      <alignment vertical="center"/>
    </xf>
    <xf numFmtId="0" fontId="2" fillId="0" borderId="0" xfId="2" applyFont="1" applyAlignment="1">
      <alignment vertical="center"/>
    </xf>
    <xf numFmtId="0" fontId="8" fillId="0" borderId="0" xfId="1" applyFont="1" applyAlignment="1">
      <alignment horizontal="left" vertical="center"/>
    </xf>
    <xf numFmtId="0" fontId="0" fillId="9" borderId="0" xfId="0" applyFill="1" applyAlignment="1"/>
    <xf numFmtId="0" fontId="0" fillId="0" borderId="0" xfId="0" applyAlignment="1"/>
    <xf numFmtId="0" fontId="2" fillId="0" borderId="2" xfId="1" applyFont="1" applyBorder="1" applyAlignment="1">
      <alignment vertical="center" wrapText="1"/>
    </xf>
    <xf numFmtId="0" fontId="2" fillId="0" borderId="3" xfId="1" applyFont="1" applyBorder="1" applyAlignment="1">
      <alignment vertical="center" wrapText="1"/>
    </xf>
    <xf numFmtId="164" fontId="6" fillId="7" borderId="2" xfId="2" applyNumberFormat="1" applyFont="1" applyFill="1" applyBorder="1" applyAlignment="1" applyProtection="1">
      <alignment vertical="center" wrapText="1"/>
      <protection locked="0"/>
    </xf>
    <xf numFmtId="164" fontId="6" fillId="7" borderId="4" xfId="2" applyNumberFormat="1" applyFont="1" applyFill="1" applyBorder="1" applyAlignment="1" applyProtection="1">
      <alignment vertical="center" wrapText="1"/>
      <protection locked="0"/>
    </xf>
    <xf numFmtId="164" fontId="6" fillId="0" borderId="6" xfId="2" applyNumberFormat="1" applyFont="1" applyBorder="1" applyAlignment="1">
      <alignment vertical="center" wrapText="1"/>
    </xf>
    <xf numFmtId="164" fontId="6" fillId="0" borderId="7" xfId="2" applyNumberFormat="1" applyFont="1" applyBorder="1" applyAlignment="1">
      <alignment vertical="center" wrapText="1"/>
    </xf>
    <xf numFmtId="0" fontId="2" fillId="3" borderId="6" xfId="1" applyFont="1" applyFill="1" applyBorder="1" applyAlignment="1">
      <alignment vertical="center"/>
    </xf>
    <xf numFmtId="0" fontId="2" fillId="3" borderId="7" xfId="1" applyFont="1" applyFill="1" applyBorder="1" applyAlignment="1">
      <alignment vertical="center"/>
    </xf>
    <xf numFmtId="165" fontId="6" fillId="0" borderId="8" xfId="23" applyNumberFormat="1" applyFont="1" applyFill="1" applyBorder="1" applyAlignment="1" applyProtection="1">
      <alignment vertical="center" wrapText="1"/>
    </xf>
    <xf numFmtId="165" fontId="6" fillId="0" borderId="10" xfId="23" applyNumberFormat="1" applyFont="1" applyFill="1" applyBorder="1" applyAlignment="1" applyProtection="1">
      <alignment vertical="center" wrapText="1"/>
    </xf>
    <xf numFmtId="164" fontId="2" fillId="0" borderId="6" xfId="23" applyNumberFormat="1" applyFont="1" applyFill="1" applyBorder="1" applyAlignment="1" applyProtection="1">
      <alignment vertical="center" wrapText="1"/>
    </xf>
    <xf numFmtId="164" fontId="2" fillId="0" borderId="7" xfId="23" applyNumberFormat="1" applyFont="1" applyFill="1" applyBorder="1" applyAlignment="1" applyProtection="1">
      <alignment vertical="center" wrapText="1"/>
    </xf>
    <xf numFmtId="166" fontId="2" fillId="5" borderId="14" xfId="23" applyNumberFormat="1" applyFont="1" applyFill="1" applyBorder="1" applyAlignment="1" applyProtection="1">
      <alignment vertical="center" wrapText="1"/>
    </xf>
    <xf numFmtId="166" fontId="2" fillId="5" borderId="15" xfId="23" applyNumberFormat="1" applyFont="1" applyFill="1" applyBorder="1" applyAlignment="1" applyProtection="1">
      <alignment vertical="center" wrapText="1"/>
    </xf>
    <xf numFmtId="164" fontId="2" fillId="0" borderId="11" xfId="23" applyNumberFormat="1" applyFont="1" applyFill="1" applyBorder="1" applyAlignment="1" applyProtection="1">
      <alignment vertical="center" wrapText="1"/>
    </xf>
    <xf numFmtId="164" fontId="2" fillId="0" borderId="5" xfId="23" applyNumberFormat="1" applyFont="1" applyFill="1" applyBorder="1" applyAlignment="1" applyProtection="1">
      <alignment vertical="center" wrapText="1"/>
    </xf>
    <xf numFmtId="164" fontId="2" fillId="0" borderId="20" xfId="23" applyNumberFormat="1" applyFont="1" applyFill="1" applyBorder="1" applyAlignment="1" applyProtection="1">
      <alignment vertical="center" wrapText="1"/>
    </xf>
    <xf numFmtId="164" fontId="2" fillId="0" borderId="16" xfId="23" applyNumberFormat="1" applyFont="1" applyFill="1" applyBorder="1" applyAlignment="1" applyProtection="1">
      <alignment vertical="center" wrapText="1"/>
    </xf>
    <xf numFmtId="164" fontId="2" fillId="0" borderId="21" xfId="23" applyNumberFormat="1" applyFont="1" applyFill="1" applyBorder="1" applyAlignment="1" applyProtection="1">
      <alignment vertical="center" wrapText="1"/>
    </xf>
    <xf numFmtId="164" fontId="2" fillId="0" borderId="17" xfId="23" applyNumberFormat="1" applyFont="1" applyFill="1" applyBorder="1" applyAlignment="1" applyProtection="1">
      <alignment vertical="center" wrapText="1"/>
    </xf>
    <xf numFmtId="166" fontId="2" fillId="5" borderId="8" xfId="23" applyNumberFormat="1" applyFont="1" applyFill="1" applyBorder="1" applyAlignment="1" applyProtection="1">
      <alignment vertical="center" wrapText="1"/>
    </xf>
    <xf numFmtId="166" fontId="2" fillId="5" borderId="10" xfId="23" applyNumberFormat="1" applyFont="1" applyFill="1" applyBorder="1" applyAlignment="1" applyProtection="1">
      <alignment vertical="center" wrapText="1"/>
    </xf>
    <xf numFmtId="0" fontId="5" fillId="4" borderId="3" xfId="1" applyFont="1" applyFill="1" applyBorder="1" applyAlignment="1">
      <alignment vertical="center" wrapText="1"/>
    </xf>
    <xf numFmtId="0" fontId="5" fillId="4" borderId="4" xfId="1" applyFont="1" applyFill="1" applyBorder="1" applyAlignment="1">
      <alignment vertical="center" wrapText="1"/>
    </xf>
    <xf numFmtId="0" fontId="6" fillId="6" borderId="1" xfId="1" applyFont="1" applyFill="1" applyBorder="1" applyAlignment="1">
      <alignment vertical="center" wrapText="1"/>
    </xf>
    <xf numFmtId="0" fontId="0" fillId="0" borderId="8" xfId="0" applyBorder="1" applyAlignment="1"/>
    <xf numFmtId="0" fontId="0" fillId="0" borderId="10" xfId="0" applyBorder="1" applyAlignment="1"/>
    <xf numFmtId="0" fontId="6" fillId="0" borderId="1" xfId="0" applyFont="1" applyBorder="1" applyAlignment="1">
      <alignment vertical="center"/>
    </xf>
    <xf numFmtId="0" fontId="6" fillId="5" borderId="2" xfId="1" applyFont="1" applyFill="1" applyBorder="1" applyAlignment="1">
      <alignment vertical="center" wrapText="1"/>
    </xf>
    <xf numFmtId="0" fontId="6" fillId="5" borderId="3" xfId="1" applyFont="1" applyFill="1" applyBorder="1" applyAlignment="1">
      <alignment vertical="center" wrapText="1"/>
    </xf>
    <xf numFmtId="0" fontId="6" fillId="5" borderId="13" xfId="1" applyFont="1" applyFill="1" applyBorder="1" applyAlignment="1">
      <alignment vertical="center" wrapText="1"/>
    </xf>
    <xf numFmtId="0" fontId="6" fillId="5" borderId="18" xfId="1" applyFont="1" applyFill="1" applyBorder="1" applyAlignment="1">
      <alignment vertical="center" wrapText="1"/>
    </xf>
    <xf numFmtId="0" fontId="5" fillId="4" borderId="2" xfId="1" applyFont="1" applyFill="1" applyBorder="1" applyAlignment="1">
      <alignment vertical="center" wrapText="1"/>
    </xf>
    <xf numFmtId="166" fontId="6" fillId="5" borderId="8" xfId="23" applyNumberFormat="1" applyFont="1" applyFill="1" applyBorder="1" applyAlignment="1" applyProtection="1">
      <alignment vertical="center" wrapText="1"/>
    </xf>
    <xf numFmtId="166" fontId="6" fillId="5" borderId="10" xfId="23" applyNumberFormat="1" applyFont="1" applyFill="1" applyBorder="1" applyAlignment="1" applyProtection="1">
      <alignment vertical="center" wrapText="1"/>
    </xf>
    <xf numFmtId="0" fontId="6" fillId="6" borderId="3" xfId="2" applyFont="1" applyFill="1" applyBorder="1" applyAlignment="1">
      <alignment vertical="center" wrapText="1"/>
    </xf>
    <xf numFmtId="0" fontId="6" fillId="6" borderId="4" xfId="2" applyFont="1" applyFill="1" applyBorder="1" applyAlignment="1">
      <alignment vertical="center" wrapText="1"/>
    </xf>
    <xf numFmtId="0" fontId="4" fillId="0" borderId="2" xfId="2" applyFont="1" applyBorder="1" applyAlignment="1">
      <alignment vertical="center"/>
    </xf>
    <xf numFmtId="0" fontId="4" fillId="0" borderId="3" xfId="2" applyFont="1" applyBorder="1" applyAlignment="1">
      <alignment vertical="center"/>
    </xf>
    <xf numFmtId="0" fontId="4" fillId="0" borderId="4" xfId="2" applyFont="1" applyBorder="1" applyAlignment="1">
      <alignment vertical="center"/>
    </xf>
    <xf numFmtId="0" fontId="4" fillId="7" borderId="2" xfId="1" applyFont="1" applyFill="1" applyBorder="1" applyAlignment="1" applyProtection="1">
      <alignment vertical="center"/>
      <protection locked="0"/>
    </xf>
    <xf numFmtId="0" fontId="4" fillId="7" borderId="3" xfId="1" applyFont="1" applyFill="1" applyBorder="1" applyAlignment="1" applyProtection="1">
      <alignment vertical="center"/>
      <protection locked="0"/>
    </xf>
    <xf numFmtId="0" fontId="4" fillId="7" borderId="4" xfId="1" applyFont="1" applyFill="1" applyBorder="1" applyAlignment="1" applyProtection="1">
      <alignment vertical="center"/>
      <protection locked="0"/>
    </xf>
    <xf numFmtId="0" fontId="6" fillId="7" borderId="0" xfId="1" applyFont="1" applyFill="1" applyAlignment="1">
      <alignment vertical="center"/>
    </xf>
    <xf numFmtId="0" fontId="2" fillId="6" borderId="0" xfId="1" applyFont="1" applyFill="1" applyAlignment="1">
      <alignment vertical="center"/>
    </xf>
    <xf numFmtId="0" fontId="10" fillId="9" borderId="0" xfId="0" applyFont="1" applyFill="1" applyAlignment="1"/>
    <xf numFmtId="0" fontId="10" fillId="0" borderId="0" xfId="0" applyFont="1" applyAlignment="1"/>
    <xf numFmtId="0" fontId="7" fillId="8" borderId="0" xfId="1" applyFont="1" applyFill="1" applyAlignment="1">
      <alignment vertical="center"/>
    </xf>
    <xf numFmtId="0" fontId="2" fillId="3" borderId="6" xfId="1" applyFont="1" applyFill="1" applyBorder="1" applyAlignment="1">
      <alignment vertical="center" wrapText="1"/>
    </xf>
    <xf numFmtId="0" fontId="0" fillId="9" borderId="0" xfId="0" applyFill="1" applyAlignment="1">
      <alignment wrapText="1"/>
    </xf>
    <xf numFmtId="0" fontId="0" fillId="0" borderId="0" xfId="0" applyAlignment="1">
      <alignment wrapText="1"/>
    </xf>
  </cellXfs>
  <cellStyles count="24">
    <cellStyle name="Komma" xfId="23" builtinId="3"/>
    <cellStyle name="Standaard" xfId="0" builtinId="0"/>
    <cellStyle name="Standaard 10" xfId="1" xr:uid="{00000000-0005-0000-0000-000001000000}"/>
    <cellStyle name="Standaard 11" xfId="2" xr:uid="{00000000-0005-0000-0000-000002000000}"/>
    <cellStyle name="Standaard 12" xfId="3" xr:uid="{00000000-0005-0000-0000-000003000000}"/>
    <cellStyle name="Standaard 13" xfId="4" xr:uid="{00000000-0005-0000-0000-000004000000}"/>
    <cellStyle name="Standaard 14" xfId="5" xr:uid="{00000000-0005-0000-0000-000005000000}"/>
    <cellStyle name="Standaard 15" xfId="6" xr:uid="{00000000-0005-0000-0000-000006000000}"/>
    <cellStyle name="Standaard 16" xfId="7" xr:uid="{00000000-0005-0000-0000-000007000000}"/>
    <cellStyle name="Standaard 17" xfId="8" xr:uid="{00000000-0005-0000-0000-000008000000}"/>
    <cellStyle name="Standaard 18" xfId="9" xr:uid="{00000000-0005-0000-0000-000009000000}"/>
    <cellStyle name="Standaard 2" xfId="10" xr:uid="{00000000-0005-0000-0000-00000A000000}"/>
    <cellStyle name="Standaard 20" xfId="11" xr:uid="{00000000-0005-0000-0000-00000B000000}"/>
    <cellStyle name="Standaard 21" xfId="12" xr:uid="{00000000-0005-0000-0000-00000C000000}"/>
    <cellStyle name="Standaard 22" xfId="13" xr:uid="{00000000-0005-0000-0000-00000D000000}"/>
    <cellStyle name="Standaard 23" xfId="14" xr:uid="{00000000-0005-0000-0000-00000E000000}"/>
    <cellStyle name="Standaard 24" xfId="15" xr:uid="{00000000-0005-0000-0000-00000F000000}"/>
    <cellStyle name="Standaard 3" xfId="16" xr:uid="{00000000-0005-0000-0000-000010000000}"/>
    <cellStyle name="Standaard 4" xfId="17" xr:uid="{00000000-0005-0000-0000-000011000000}"/>
    <cellStyle name="Standaard 5" xfId="18" xr:uid="{00000000-0005-0000-0000-000012000000}"/>
    <cellStyle name="Standaard 6" xfId="19" xr:uid="{00000000-0005-0000-0000-000013000000}"/>
    <cellStyle name="Standaard 7" xfId="20" xr:uid="{00000000-0005-0000-0000-000014000000}"/>
    <cellStyle name="Standaard 8" xfId="21" xr:uid="{00000000-0005-0000-0000-000015000000}"/>
    <cellStyle name="Standaard 9" xfId="22" xr:uid="{00000000-0005-0000-0000-000016000000}"/>
  </cellStyles>
  <dxfs count="0"/>
  <tableStyles count="0" defaultTableStyle="TableStyleMedium9"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W584"/>
  <sheetViews>
    <sheetView showGridLines="0" tabSelected="1" zoomScale="85" zoomScaleNormal="85" workbookViewId="0">
      <pane xSplit="2" ySplit="2" topLeftCell="C24" activePane="bottomRight" state="frozen"/>
      <selection activeCell="F8" sqref="F8"/>
      <selection pane="topRight" activeCell="F8" sqref="F8"/>
      <selection pane="bottomLeft" activeCell="F8" sqref="F8"/>
      <selection pane="bottomRight" activeCell="D34" sqref="D34"/>
    </sheetView>
  </sheetViews>
  <sheetFormatPr defaultRowHeight="12.5" x14ac:dyDescent="0.25"/>
  <cols>
    <col min="2" max="2" width="97.54296875" style="54" customWidth="1"/>
    <col min="3" max="3" width="14.1796875" bestFit="1" customWidth="1"/>
    <col min="4" max="21" width="15.7265625" customWidth="1"/>
    <col min="22" max="23" width="10.26953125" customWidth="1"/>
    <col min="24" max="24" width="6.453125" bestFit="1" customWidth="1"/>
    <col min="25" max="25" width="17.453125" customWidth="1"/>
    <col min="26" max="75" width="9.1796875" style="9"/>
  </cols>
  <sheetData>
    <row r="1" spans="1:75" s="54" customFormat="1" ht="42" customHeight="1" x14ac:dyDescent="0.25">
      <c r="A1" s="92" t="s">
        <v>0</v>
      </c>
      <c r="B1" s="93"/>
      <c r="C1" s="93"/>
      <c r="D1" s="93"/>
      <c r="E1" s="93"/>
      <c r="F1" s="93"/>
      <c r="G1" s="93"/>
      <c r="H1" s="93"/>
      <c r="I1" s="93"/>
      <c r="J1" s="93"/>
      <c r="K1" s="93"/>
      <c r="L1" s="93"/>
      <c r="M1" s="93"/>
      <c r="N1" s="93"/>
      <c r="O1" s="93"/>
      <c r="P1" s="93"/>
      <c r="Q1" s="93"/>
      <c r="R1" s="93"/>
      <c r="S1" s="93"/>
      <c r="T1" s="94"/>
      <c r="U1" s="95" t="s">
        <v>3</v>
      </c>
      <c r="V1" s="96"/>
      <c r="W1" s="96"/>
      <c r="X1" s="96"/>
      <c r="Y1" s="97"/>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row>
    <row r="2" spans="1:75" ht="39" customHeight="1" x14ac:dyDescent="0.25">
      <c r="A2" s="2" t="s">
        <v>1</v>
      </c>
      <c r="B2" s="87" t="s">
        <v>7</v>
      </c>
      <c r="C2" s="77"/>
      <c r="D2" s="77"/>
      <c r="E2" s="77"/>
      <c r="F2" s="77"/>
      <c r="G2" s="77"/>
      <c r="H2" s="77"/>
      <c r="I2" s="77"/>
      <c r="J2" s="77"/>
      <c r="K2" s="77"/>
      <c r="L2" s="77"/>
      <c r="M2" s="77"/>
      <c r="N2" s="77"/>
      <c r="O2" s="77"/>
      <c r="P2" s="77"/>
      <c r="Q2" s="77"/>
      <c r="R2" s="77"/>
      <c r="S2" s="77"/>
      <c r="T2" s="46"/>
      <c r="U2" s="77" t="s">
        <v>4</v>
      </c>
      <c r="V2" s="77"/>
      <c r="W2" s="78"/>
      <c r="X2" s="3" t="s">
        <v>5</v>
      </c>
      <c r="Y2" s="23" t="s">
        <v>6</v>
      </c>
      <c r="BV2"/>
      <c r="BW2"/>
    </row>
    <row r="3" spans="1:75" x14ac:dyDescent="0.25">
      <c r="A3" s="24"/>
      <c r="B3" s="25" t="s">
        <v>23</v>
      </c>
      <c r="C3" s="90"/>
      <c r="D3" s="90"/>
      <c r="E3" s="90"/>
      <c r="F3" s="90"/>
      <c r="G3" s="90"/>
      <c r="H3" s="90"/>
      <c r="I3" s="90"/>
      <c r="J3" s="90"/>
      <c r="K3" s="90"/>
      <c r="L3" s="90"/>
      <c r="M3" s="90"/>
      <c r="N3" s="90"/>
      <c r="O3" s="90"/>
      <c r="P3" s="90"/>
      <c r="Q3" s="90"/>
      <c r="R3" s="90"/>
      <c r="S3" s="90"/>
      <c r="T3" s="90"/>
      <c r="U3" s="90"/>
      <c r="V3" s="90"/>
      <c r="W3" s="90"/>
      <c r="X3" s="90"/>
      <c r="Y3" s="91"/>
      <c r="BV3"/>
      <c r="BW3"/>
    </row>
    <row r="4" spans="1:75" ht="39.75" customHeight="1" x14ac:dyDescent="0.25">
      <c r="A4" s="47" t="s">
        <v>11</v>
      </c>
      <c r="B4" s="48" t="s">
        <v>44</v>
      </c>
      <c r="C4" s="19"/>
      <c r="D4" s="19"/>
      <c r="E4" s="19"/>
      <c r="F4" s="19"/>
      <c r="G4" s="19"/>
      <c r="H4" s="19"/>
      <c r="I4" s="19"/>
      <c r="J4" s="19"/>
      <c r="K4" s="19"/>
      <c r="L4" s="19"/>
      <c r="M4" s="19"/>
      <c r="N4" s="19"/>
      <c r="O4" s="19"/>
      <c r="P4" s="19"/>
      <c r="Q4" s="19"/>
      <c r="R4" s="19"/>
      <c r="S4" s="19"/>
      <c r="T4" s="19"/>
      <c r="U4" s="20"/>
      <c r="V4" s="57">
        <v>0</v>
      </c>
      <c r="W4" s="58"/>
      <c r="X4" s="15">
        <v>4500</v>
      </c>
      <c r="Y4" s="5">
        <f>V4*X4</f>
        <v>0</v>
      </c>
      <c r="BV4"/>
      <c r="BW4"/>
    </row>
    <row r="5" spans="1:75" ht="39.75" customHeight="1" x14ac:dyDescent="0.25">
      <c r="A5" s="47" t="s">
        <v>12</v>
      </c>
      <c r="B5" s="18" t="s">
        <v>22</v>
      </c>
      <c r="C5" s="19"/>
      <c r="D5" s="19"/>
      <c r="E5" s="19"/>
      <c r="F5" s="19"/>
      <c r="G5" s="19"/>
      <c r="H5" s="19"/>
      <c r="I5" s="19"/>
      <c r="J5" s="19"/>
      <c r="K5" s="19"/>
      <c r="L5" s="19"/>
      <c r="M5" s="19"/>
      <c r="N5" s="19"/>
      <c r="O5" s="19"/>
      <c r="P5" s="19"/>
      <c r="Q5" s="19"/>
      <c r="R5" s="19"/>
      <c r="S5" s="19"/>
      <c r="T5" s="45"/>
      <c r="U5" s="13"/>
      <c r="V5" s="57">
        <v>0</v>
      </c>
      <c r="W5" s="58"/>
      <c r="X5" s="4">
        <v>100</v>
      </c>
      <c r="Y5" s="5">
        <f t="shared" ref="Y5:Y15" si="0">V5*X5</f>
        <v>0</v>
      </c>
      <c r="BV5"/>
      <c r="BW5"/>
    </row>
    <row r="6" spans="1:75" ht="39.75" customHeight="1" x14ac:dyDescent="0.25">
      <c r="A6" s="47" t="s">
        <v>13</v>
      </c>
      <c r="B6" s="18" t="s">
        <v>21</v>
      </c>
      <c r="C6" s="19"/>
      <c r="D6" s="19"/>
      <c r="E6" s="19"/>
      <c r="F6" s="19"/>
      <c r="G6" s="19"/>
      <c r="H6" s="19"/>
      <c r="I6" s="19"/>
      <c r="J6" s="19"/>
      <c r="K6" s="19"/>
      <c r="L6" s="19"/>
      <c r="M6" s="19"/>
      <c r="N6" s="19"/>
      <c r="O6" s="19"/>
      <c r="P6" s="19"/>
      <c r="Q6" s="19"/>
      <c r="R6" s="19"/>
      <c r="S6" s="19"/>
      <c r="T6" s="45"/>
      <c r="U6" s="13"/>
      <c r="V6" s="57">
        <v>0</v>
      </c>
      <c r="W6" s="58"/>
      <c r="X6" s="4">
        <v>100</v>
      </c>
      <c r="Y6" s="5">
        <f t="shared" si="0"/>
        <v>0</v>
      </c>
      <c r="BV6"/>
      <c r="BW6"/>
    </row>
    <row r="7" spans="1:75" ht="13.5" customHeight="1" x14ac:dyDescent="0.25">
      <c r="A7" s="25"/>
      <c r="B7" s="90" t="s">
        <v>8</v>
      </c>
      <c r="C7" s="90"/>
      <c r="D7" s="90"/>
      <c r="E7" s="90"/>
      <c r="F7" s="90"/>
      <c r="G7" s="90"/>
      <c r="H7" s="90"/>
      <c r="I7" s="90"/>
      <c r="J7" s="90"/>
      <c r="K7" s="90"/>
      <c r="L7" s="90"/>
      <c r="M7" s="90"/>
      <c r="N7" s="90"/>
      <c r="O7" s="90"/>
      <c r="P7" s="90"/>
      <c r="Q7" s="90"/>
      <c r="R7" s="90"/>
      <c r="S7" s="90"/>
      <c r="T7" s="90"/>
      <c r="U7" s="90"/>
      <c r="V7" s="90"/>
      <c r="W7" s="90"/>
      <c r="X7" s="90"/>
      <c r="Y7" s="91"/>
      <c r="BV7"/>
      <c r="BW7"/>
    </row>
    <row r="8" spans="1:75" ht="39.75" customHeight="1" x14ac:dyDescent="0.25">
      <c r="A8" s="47" t="s">
        <v>14</v>
      </c>
      <c r="B8" s="55" t="s">
        <v>9</v>
      </c>
      <c r="C8" s="56"/>
      <c r="D8" s="56"/>
      <c r="E8" s="56"/>
      <c r="F8" s="56"/>
      <c r="G8" s="56"/>
      <c r="H8" s="56"/>
      <c r="I8" s="56"/>
      <c r="J8" s="56"/>
      <c r="K8" s="56"/>
      <c r="L8" s="56"/>
      <c r="M8" s="56"/>
      <c r="N8" s="56"/>
      <c r="O8" s="56"/>
      <c r="P8" s="56"/>
      <c r="Q8" s="56"/>
      <c r="R8" s="56"/>
      <c r="S8" s="56"/>
      <c r="T8" s="43"/>
      <c r="U8" s="14"/>
      <c r="V8" s="57">
        <v>0</v>
      </c>
      <c r="W8" s="58"/>
      <c r="X8" s="4">
        <v>50</v>
      </c>
      <c r="Y8" s="5">
        <f t="shared" si="0"/>
        <v>0</v>
      </c>
      <c r="BV8"/>
      <c r="BW8"/>
    </row>
    <row r="9" spans="1:75" ht="39.75" customHeight="1" x14ac:dyDescent="0.25">
      <c r="A9" s="47" t="s">
        <v>15</v>
      </c>
      <c r="B9" s="55" t="s">
        <v>10</v>
      </c>
      <c r="C9" s="56"/>
      <c r="D9" s="56"/>
      <c r="E9" s="56"/>
      <c r="F9" s="56"/>
      <c r="G9" s="56"/>
      <c r="H9" s="56"/>
      <c r="I9" s="56"/>
      <c r="J9" s="56"/>
      <c r="K9" s="56"/>
      <c r="L9" s="56"/>
      <c r="M9" s="56"/>
      <c r="N9" s="56"/>
      <c r="O9" s="56"/>
      <c r="P9" s="56"/>
      <c r="Q9" s="56"/>
      <c r="R9" s="56"/>
      <c r="S9" s="56"/>
      <c r="T9" s="43"/>
      <c r="U9" s="14"/>
      <c r="V9" s="57">
        <v>0</v>
      </c>
      <c r="W9" s="58"/>
      <c r="X9" s="4">
        <v>100</v>
      </c>
      <c r="Y9" s="5">
        <f t="shared" si="0"/>
        <v>0</v>
      </c>
      <c r="BV9"/>
      <c r="BW9"/>
    </row>
    <row r="10" spans="1:75" ht="39.75" customHeight="1" x14ac:dyDescent="0.25">
      <c r="A10" s="47" t="s">
        <v>16</v>
      </c>
      <c r="B10" s="55" t="s">
        <v>20</v>
      </c>
      <c r="C10" s="56"/>
      <c r="D10" s="56"/>
      <c r="E10" s="56"/>
      <c r="F10" s="56"/>
      <c r="G10" s="56"/>
      <c r="H10" s="56"/>
      <c r="I10" s="56"/>
      <c r="J10" s="56"/>
      <c r="K10" s="56"/>
      <c r="L10" s="56"/>
      <c r="M10" s="56"/>
      <c r="N10" s="56"/>
      <c r="O10" s="56"/>
      <c r="P10" s="56"/>
      <c r="Q10" s="56"/>
      <c r="R10" s="56"/>
      <c r="S10" s="56"/>
      <c r="T10" s="43"/>
      <c r="U10" s="14"/>
      <c r="V10" s="57">
        <v>0</v>
      </c>
      <c r="W10" s="58"/>
      <c r="X10" s="4">
        <v>50</v>
      </c>
      <c r="Y10" s="5">
        <f t="shared" si="0"/>
        <v>0</v>
      </c>
      <c r="BV10"/>
      <c r="BW10"/>
    </row>
    <row r="11" spans="1:75" x14ac:dyDescent="0.25">
      <c r="A11" s="24"/>
      <c r="B11" s="25" t="s">
        <v>25</v>
      </c>
      <c r="C11" s="90"/>
      <c r="D11" s="90"/>
      <c r="E11" s="90"/>
      <c r="F11" s="90"/>
      <c r="G11" s="90"/>
      <c r="H11" s="90"/>
      <c r="I11" s="90"/>
      <c r="J11" s="90"/>
      <c r="K11" s="90"/>
      <c r="L11" s="90"/>
      <c r="M11" s="90"/>
      <c r="N11" s="90"/>
      <c r="O11" s="90"/>
      <c r="P11" s="90"/>
      <c r="Q11" s="90"/>
      <c r="R11" s="90"/>
      <c r="S11" s="90"/>
      <c r="T11" s="90"/>
      <c r="U11" s="90"/>
      <c r="V11" s="90"/>
      <c r="W11" s="90"/>
      <c r="X11" s="90"/>
      <c r="Y11" s="91"/>
      <c r="BV11"/>
      <c r="BW11"/>
    </row>
    <row r="12" spans="1:75" ht="39.75" customHeight="1" x14ac:dyDescent="0.25">
      <c r="A12" s="47" t="s">
        <v>26</v>
      </c>
      <c r="B12" s="55" t="s">
        <v>67</v>
      </c>
      <c r="C12" s="56"/>
      <c r="D12" s="56"/>
      <c r="E12" s="56"/>
      <c r="F12" s="56"/>
      <c r="G12" s="56"/>
      <c r="H12" s="56"/>
      <c r="I12" s="56"/>
      <c r="J12" s="56"/>
      <c r="K12" s="56"/>
      <c r="L12" s="56"/>
      <c r="M12" s="56"/>
      <c r="N12" s="56"/>
      <c r="O12" s="56"/>
      <c r="P12" s="56"/>
      <c r="Q12" s="56"/>
      <c r="R12" s="56"/>
      <c r="S12" s="56"/>
      <c r="T12" s="43"/>
      <c r="U12" s="14"/>
      <c r="V12" s="57">
        <v>0</v>
      </c>
      <c r="W12" s="58"/>
      <c r="X12" s="4">
        <f>52+2</f>
        <v>54</v>
      </c>
      <c r="Y12" s="5">
        <f t="shared" si="0"/>
        <v>0</v>
      </c>
      <c r="BV12"/>
      <c r="BW12"/>
    </row>
    <row r="13" spans="1:75" ht="39.75" customHeight="1" x14ac:dyDescent="0.25">
      <c r="A13" s="47" t="s">
        <v>27</v>
      </c>
      <c r="B13" s="55" t="s">
        <v>71</v>
      </c>
      <c r="C13" s="56"/>
      <c r="D13" s="56"/>
      <c r="E13" s="56"/>
      <c r="F13" s="56"/>
      <c r="G13" s="56"/>
      <c r="H13" s="56"/>
      <c r="I13" s="56"/>
      <c r="J13" s="56"/>
      <c r="K13" s="56"/>
      <c r="L13" s="56"/>
      <c r="M13" s="56"/>
      <c r="N13" s="56"/>
      <c r="O13" s="56"/>
      <c r="P13" s="56"/>
      <c r="Q13" s="56"/>
      <c r="R13" s="56"/>
      <c r="S13" s="56"/>
      <c r="T13" s="43"/>
      <c r="U13" s="14"/>
      <c r="V13" s="57">
        <v>0</v>
      </c>
      <c r="W13" s="58"/>
      <c r="X13" s="4">
        <v>16</v>
      </c>
      <c r="Y13" s="5">
        <f t="shared" ref="Y13" si="1">V13*X13</f>
        <v>0</v>
      </c>
      <c r="BV13"/>
      <c r="BW13"/>
    </row>
    <row r="14" spans="1:75" ht="39.75" customHeight="1" x14ac:dyDescent="0.25">
      <c r="A14" s="47" t="s">
        <v>28</v>
      </c>
      <c r="B14" s="55" t="s">
        <v>68</v>
      </c>
      <c r="C14" s="56"/>
      <c r="D14" s="56"/>
      <c r="E14" s="56"/>
      <c r="F14" s="56"/>
      <c r="G14" s="56"/>
      <c r="H14" s="56"/>
      <c r="I14" s="56"/>
      <c r="J14" s="56"/>
      <c r="K14" s="56"/>
      <c r="L14" s="56"/>
      <c r="M14" s="56"/>
      <c r="N14" s="56"/>
      <c r="O14" s="56"/>
      <c r="P14" s="56"/>
      <c r="Q14" s="56"/>
      <c r="R14" s="56"/>
      <c r="S14" s="56"/>
      <c r="T14" s="43"/>
      <c r="U14" s="14"/>
      <c r="V14" s="57">
        <v>0</v>
      </c>
      <c r="W14" s="58"/>
      <c r="X14" s="4">
        <v>34</v>
      </c>
      <c r="Y14" s="5">
        <f t="shared" si="0"/>
        <v>0</v>
      </c>
      <c r="BV14"/>
      <c r="BW14"/>
    </row>
    <row r="15" spans="1:75" ht="39.75" customHeight="1" x14ac:dyDescent="0.25">
      <c r="A15" s="47" t="s">
        <v>29</v>
      </c>
      <c r="B15" s="55" t="s">
        <v>30</v>
      </c>
      <c r="C15" s="56"/>
      <c r="D15" s="56"/>
      <c r="E15" s="56"/>
      <c r="F15" s="56"/>
      <c r="G15" s="56"/>
      <c r="H15" s="56"/>
      <c r="I15" s="56"/>
      <c r="J15" s="56"/>
      <c r="K15" s="56"/>
      <c r="L15" s="56"/>
      <c r="M15" s="56"/>
      <c r="N15" s="56"/>
      <c r="O15" s="56"/>
      <c r="P15" s="56"/>
      <c r="Q15" s="56"/>
      <c r="R15" s="56"/>
      <c r="S15" s="56"/>
      <c r="T15" s="56"/>
      <c r="U15" s="14"/>
      <c r="V15" s="57">
        <v>0</v>
      </c>
      <c r="W15" s="58"/>
      <c r="X15" s="4">
        <v>40</v>
      </c>
      <c r="Y15" s="5">
        <f t="shared" si="0"/>
        <v>0</v>
      </c>
      <c r="BV15"/>
      <c r="BW15"/>
    </row>
    <row r="16" spans="1:75" x14ac:dyDescent="0.25">
      <c r="A16" s="12"/>
      <c r="B16" s="49" t="s">
        <v>24</v>
      </c>
      <c r="C16" s="17"/>
      <c r="D16" s="17"/>
      <c r="E16" s="17"/>
      <c r="F16" s="17"/>
      <c r="G16" s="17"/>
      <c r="H16" s="17"/>
      <c r="I16" s="17"/>
      <c r="J16" s="17"/>
      <c r="K16" s="17"/>
      <c r="L16" s="17"/>
      <c r="M16" s="17"/>
      <c r="N16" s="17"/>
      <c r="O16" s="17"/>
      <c r="P16" s="17"/>
      <c r="Q16" s="17"/>
      <c r="R16" s="17"/>
      <c r="S16" s="17"/>
      <c r="T16" s="17"/>
      <c r="U16" s="17"/>
      <c r="V16" s="17"/>
      <c r="W16" s="17"/>
      <c r="X16" s="17"/>
      <c r="Y16" s="26"/>
      <c r="BV16"/>
      <c r="BW16"/>
    </row>
    <row r="17" spans="1:75" ht="27" customHeight="1" x14ac:dyDescent="0.25">
      <c r="A17" s="80"/>
      <c r="B17" s="82" t="s">
        <v>51</v>
      </c>
      <c r="C17" s="82"/>
      <c r="D17" s="83" t="s">
        <v>45</v>
      </c>
      <c r="E17" s="84"/>
      <c r="F17" s="85"/>
      <c r="G17" s="86" t="s">
        <v>46</v>
      </c>
      <c r="H17" s="84"/>
      <c r="I17" s="85"/>
      <c r="J17" s="84" t="s">
        <v>47</v>
      </c>
      <c r="K17" s="84"/>
      <c r="L17" s="84"/>
      <c r="M17" s="86" t="s">
        <v>48</v>
      </c>
      <c r="N17" s="84"/>
      <c r="O17" s="85"/>
      <c r="P17" s="84" t="s">
        <v>49</v>
      </c>
      <c r="Q17" s="84"/>
      <c r="R17" s="84"/>
      <c r="S17" s="86" t="s">
        <v>57</v>
      </c>
      <c r="T17" s="84"/>
      <c r="U17" s="85"/>
      <c r="V17" s="84" t="s">
        <v>50</v>
      </c>
      <c r="W17" s="84"/>
      <c r="X17" s="84"/>
      <c r="Y17" s="59"/>
      <c r="BV17"/>
      <c r="BW17"/>
    </row>
    <row r="18" spans="1:75" ht="39" customHeight="1" x14ac:dyDescent="0.25">
      <c r="A18" s="81"/>
      <c r="B18" s="82"/>
      <c r="C18" s="82"/>
      <c r="D18" s="16"/>
      <c r="E18" s="44" t="s">
        <v>52</v>
      </c>
      <c r="F18" s="29" t="s">
        <v>5</v>
      </c>
      <c r="G18" s="30"/>
      <c r="H18" s="44" t="s">
        <v>52</v>
      </c>
      <c r="I18" s="29" t="s">
        <v>5</v>
      </c>
      <c r="J18" s="27"/>
      <c r="K18" s="44" t="s">
        <v>52</v>
      </c>
      <c r="L18" s="44" t="s">
        <v>5</v>
      </c>
      <c r="M18" s="30"/>
      <c r="N18" s="44" t="s">
        <v>52</v>
      </c>
      <c r="O18" s="29" t="s">
        <v>5</v>
      </c>
      <c r="P18" s="27"/>
      <c r="Q18" s="44" t="s">
        <v>52</v>
      </c>
      <c r="R18" s="44" t="s">
        <v>5</v>
      </c>
      <c r="S18" s="30"/>
      <c r="T18" s="44" t="s">
        <v>52</v>
      </c>
      <c r="U18" s="29" t="s">
        <v>5</v>
      </c>
      <c r="V18" s="27"/>
      <c r="W18" s="44" t="s">
        <v>52</v>
      </c>
      <c r="X18" s="44" t="s">
        <v>5</v>
      </c>
      <c r="Y18" s="60"/>
      <c r="BV18"/>
      <c r="BW18"/>
    </row>
    <row r="19" spans="1:75" s="105" customFormat="1" ht="49.5" customHeight="1" x14ac:dyDescent="0.25">
      <c r="A19" s="6" t="s">
        <v>31</v>
      </c>
      <c r="B19" s="103" t="s">
        <v>54</v>
      </c>
      <c r="C19" s="6" t="s">
        <v>17</v>
      </c>
      <c r="D19" s="11">
        <v>0</v>
      </c>
      <c r="E19" s="65">
        <f>(D19*$V$4)+D20</f>
        <v>0</v>
      </c>
      <c r="F19" s="67">
        <v>18</v>
      </c>
      <c r="G19" s="31">
        <v>0</v>
      </c>
      <c r="H19" s="65">
        <f>(G19*$V$4)+G20</f>
        <v>0</v>
      </c>
      <c r="I19" s="67">
        <v>6</v>
      </c>
      <c r="J19" s="28">
        <v>0</v>
      </c>
      <c r="K19" s="65">
        <f>(J19*$V$4)+J20</f>
        <v>0</v>
      </c>
      <c r="L19" s="75">
        <v>2</v>
      </c>
      <c r="M19" s="31">
        <v>0</v>
      </c>
      <c r="N19" s="65">
        <f>(M19*$V$4)+M20</f>
        <v>0</v>
      </c>
      <c r="O19" s="67">
        <v>21</v>
      </c>
      <c r="P19" s="28">
        <v>0</v>
      </c>
      <c r="Q19" s="65">
        <f>(P19*$V$4)+P20</f>
        <v>0</v>
      </c>
      <c r="R19" s="75">
        <v>4</v>
      </c>
      <c r="S19" s="31">
        <v>0</v>
      </c>
      <c r="T19" s="65">
        <f>(S19*$V$4)+S20</f>
        <v>0</v>
      </c>
      <c r="U19" s="67">
        <v>8</v>
      </c>
      <c r="V19" s="28">
        <v>0</v>
      </c>
      <c r="W19" s="65">
        <f>(V19*$V$4)+V20</f>
        <v>0</v>
      </c>
      <c r="X19" s="88">
        <v>7</v>
      </c>
      <c r="Y19" s="59">
        <f>E19+H19+K19+N19+Q19+T19+W19</f>
        <v>0</v>
      </c>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row>
    <row r="20" spans="1:75" ht="27" customHeight="1" x14ac:dyDescent="0.25">
      <c r="A20" s="6"/>
      <c r="B20" s="62"/>
      <c r="C20" s="6" t="s">
        <v>18</v>
      </c>
      <c r="D20" s="8">
        <v>0</v>
      </c>
      <c r="E20" s="66"/>
      <c r="F20" s="68"/>
      <c r="G20" s="32">
        <v>0</v>
      </c>
      <c r="H20" s="66"/>
      <c r="I20" s="68"/>
      <c r="J20" s="42">
        <v>0</v>
      </c>
      <c r="K20" s="66"/>
      <c r="L20" s="76"/>
      <c r="M20" s="32">
        <v>0</v>
      </c>
      <c r="N20" s="66"/>
      <c r="O20" s="68"/>
      <c r="P20" s="42">
        <v>0</v>
      </c>
      <c r="Q20" s="66"/>
      <c r="R20" s="76"/>
      <c r="S20" s="32">
        <v>0</v>
      </c>
      <c r="T20" s="66"/>
      <c r="U20" s="68"/>
      <c r="V20" s="42">
        <v>0</v>
      </c>
      <c r="W20" s="66"/>
      <c r="X20" s="89"/>
      <c r="Y20" s="60"/>
      <c r="BV20"/>
      <c r="BW20"/>
    </row>
    <row r="21" spans="1:75" s="105" customFormat="1" ht="41.5" customHeight="1" x14ac:dyDescent="0.25">
      <c r="A21" s="6" t="s">
        <v>32</v>
      </c>
      <c r="B21" s="103" t="s">
        <v>66</v>
      </c>
      <c r="C21" s="6" t="s">
        <v>17</v>
      </c>
      <c r="D21" s="11">
        <v>0</v>
      </c>
      <c r="E21" s="65">
        <f>(D21*$V$4)+D22</f>
        <v>0</v>
      </c>
      <c r="F21" s="67">
        <f>2*F19</f>
        <v>36</v>
      </c>
      <c r="G21" s="31">
        <v>0</v>
      </c>
      <c r="H21" s="65">
        <f>(G21*$V$4)+G22</f>
        <v>0</v>
      </c>
      <c r="I21" s="67">
        <f>2*I19</f>
        <v>12</v>
      </c>
      <c r="J21" s="28">
        <v>0</v>
      </c>
      <c r="K21" s="65">
        <f>(J21*$V$4)+J22</f>
        <v>0</v>
      </c>
      <c r="L21" s="67">
        <f>2*L19</f>
        <v>4</v>
      </c>
      <c r="M21" s="31">
        <v>0</v>
      </c>
      <c r="N21" s="65">
        <f>(M21*$V$4)+M22</f>
        <v>0</v>
      </c>
      <c r="O21" s="67">
        <f>2*O19</f>
        <v>42</v>
      </c>
      <c r="P21" s="28">
        <v>0</v>
      </c>
      <c r="Q21" s="65">
        <f>(P21*$V$4)+P22</f>
        <v>0</v>
      </c>
      <c r="R21" s="67">
        <f>2*R19</f>
        <v>8</v>
      </c>
      <c r="S21" s="31">
        <v>0</v>
      </c>
      <c r="T21" s="65">
        <f>(S21*$V$4)+S22</f>
        <v>0</v>
      </c>
      <c r="U21" s="67">
        <f>2*U19</f>
        <v>16</v>
      </c>
      <c r="V21" s="28">
        <v>0</v>
      </c>
      <c r="W21" s="65">
        <f>(V21*$V$4)+V22</f>
        <v>0</v>
      </c>
      <c r="X21" s="75">
        <f>2*X19</f>
        <v>14</v>
      </c>
      <c r="Y21" s="59">
        <f t="shared" ref="Y21" si="2">E21+H21+K21+N21+Q21+T21+W21</f>
        <v>0</v>
      </c>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row>
    <row r="22" spans="1:75" ht="27" customHeight="1" x14ac:dyDescent="0.25">
      <c r="A22" s="6"/>
      <c r="B22" s="62"/>
      <c r="C22" s="6" t="s">
        <v>18</v>
      </c>
      <c r="D22" s="8">
        <v>0</v>
      </c>
      <c r="E22" s="66"/>
      <c r="F22" s="68"/>
      <c r="G22" s="32">
        <v>0</v>
      </c>
      <c r="H22" s="66"/>
      <c r="I22" s="68"/>
      <c r="J22" s="42">
        <v>0</v>
      </c>
      <c r="K22" s="66"/>
      <c r="L22" s="68"/>
      <c r="M22" s="32">
        <v>0</v>
      </c>
      <c r="N22" s="66"/>
      <c r="O22" s="68"/>
      <c r="P22" s="42">
        <v>0</v>
      </c>
      <c r="Q22" s="66"/>
      <c r="R22" s="68"/>
      <c r="S22" s="32">
        <v>0</v>
      </c>
      <c r="T22" s="66"/>
      <c r="U22" s="68"/>
      <c r="V22" s="42">
        <v>0</v>
      </c>
      <c r="W22" s="66"/>
      <c r="X22" s="76"/>
      <c r="Y22" s="60"/>
      <c r="BV22"/>
      <c r="BW22"/>
    </row>
    <row r="23" spans="1:75" ht="27" customHeight="1" x14ac:dyDescent="0.25">
      <c r="A23" s="6" t="s">
        <v>33</v>
      </c>
      <c r="B23" s="61" t="s">
        <v>37</v>
      </c>
      <c r="C23" s="6" t="s">
        <v>17</v>
      </c>
      <c r="D23" s="11">
        <v>0</v>
      </c>
      <c r="E23" s="65">
        <f>(D23*$V$4)+D24</f>
        <v>0</v>
      </c>
      <c r="F23" s="67">
        <v>9</v>
      </c>
      <c r="G23" s="31">
        <v>0</v>
      </c>
      <c r="H23" s="65">
        <f>(G23*$V$4)+G24</f>
        <v>0</v>
      </c>
      <c r="I23" s="67">
        <v>3</v>
      </c>
      <c r="J23" s="28">
        <v>0</v>
      </c>
      <c r="K23" s="65">
        <f>(J23*$V$4)+J24</f>
        <v>0</v>
      </c>
      <c r="L23" s="75">
        <v>1</v>
      </c>
      <c r="M23" s="31">
        <v>0</v>
      </c>
      <c r="N23" s="65">
        <f>(M23*$V$4)+M24</f>
        <v>0</v>
      </c>
      <c r="O23" s="67">
        <v>10</v>
      </c>
      <c r="P23" s="28">
        <v>0</v>
      </c>
      <c r="Q23" s="65">
        <f>(P23*$V$4)+P24</f>
        <v>0</v>
      </c>
      <c r="R23" s="75">
        <v>2</v>
      </c>
      <c r="S23" s="31">
        <v>0</v>
      </c>
      <c r="T23" s="65">
        <f>(S23*$V$4)+S24</f>
        <v>0</v>
      </c>
      <c r="U23" s="67">
        <v>4</v>
      </c>
      <c r="V23" s="28">
        <v>0</v>
      </c>
      <c r="W23" s="65">
        <f>(V23*$V$4)+V24</f>
        <v>0</v>
      </c>
      <c r="X23" s="88">
        <v>3</v>
      </c>
      <c r="Y23" s="59">
        <f t="shared" ref="Y23" si="3">E23+H23+K23+N23+Q23+T23+W23</f>
        <v>0</v>
      </c>
      <c r="BV23"/>
      <c r="BW23"/>
    </row>
    <row r="24" spans="1:75" ht="27" customHeight="1" x14ac:dyDescent="0.25">
      <c r="A24" s="6"/>
      <c r="B24" s="62"/>
      <c r="C24" s="6" t="s">
        <v>18</v>
      </c>
      <c r="D24" s="8">
        <v>0</v>
      </c>
      <c r="E24" s="66"/>
      <c r="F24" s="68"/>
      <c r="G24" s="32">
        <v>0</v>
      </c>
      <c r="H24" s="66"/>
      <c r="I24" s="68"/>
      <c r="J24" s="42">
        <v>0</v>
      </c>
      <c r="K24" s="66"/>
      <c r="L24" s="76"/>
      <c r="M24" s="32">
        <v>0</v>
      </c>
      <c r="N24" s="66"/>
      <c r="O24" s="68"/>
      <c r="P24" s="42">
        <v>0</v>
      </c>
      <c r="Q24" s="66"/>
      <c r="R24" s="76"/>
      <c r="S24" s="32">
        <v>0</v>
      </c>
      <c r="T24" s="66"/>
      <c r="U24" s="68"/>
      <c r="V24" s="42">
        <v>0</v>
      </c>
      <c r="W24" s="66"/>
      <c r="X24" s="89"/>
      <c r="Y24" s="60"/>
      <c r="BV24"/>
      <c r="BW24"/>
    </row>
    <row r="25" spans="1:75" s="105" customFormat="1" ht="27" customHeight="1" x14ac:dyDescent="0.25">
      <c r="A25" s="6" t="s">
        <v>34</v>
      </c>
      <c r="B25" s="103" t="s">
        <v>38</v>
      </c>
      <c r="C25" s="6" t="s">
        <v>17</v>
      </c>
      <c r="D25" s="11">
        <v>0</v>
      </c>
      <c r="E25" s="65">
        <f>(D25*$V$4)+D26</f>
        <v>0</v>
      </c>
      <c r="F25" s="67">
        <f>2*18</f>
        <v>36</v>
      </c>
      <c r="G25" s="31">
        <v>0</v>
      </c>
      <c r="H25" s="65">
        <f>(G25*$V$4)+G26</f>
        <v>0</v>
      </c>
      <c r="I25" s="67">
        <f>2*18</f>
        <v>36</v>
      </c>
      <c r="J25" s="28">
        <v>0</v>
      </c>
      <c r="K25" s="65">
        <f>(J25*$V$4)+J26</f>
        <v>0</v>
      </c>
      <c r="L25" s="67">
        <f>2*18</f>
        <v>36</v>
      </c>
      <c r="M25" s="31">
        <v>0</v>
      </c>
      <c r="N25" s="65">
        <f>(M25*$V$4)+M26</f>
        <v>0</v>
      </c>
      <c r="O25" s="67">
        <f>2*18</f>
        <v>36</v>
      </c>
      <c r="P25" s="28">
        <v>0</v>
      </c>
      <c r="Q25" s="65">
        <f>(P25*$V$4)+P26</f>
        <v>0</v>
      </c>
      <c r="R25" s="75">
        <f>R19</f>
        <v>4</v>
      </c>
      <c r="S25" s="31">
        <v>0</v>
      </c>
      <c r="T25" s="65">
        <f>(S25*$V$4)+S26</f>
        <v>0</v>
      </c>
      <c r="U25" s="75">
        <f>U19</f>
        <v>8</v>
      </c>
      <c r="V25" s="31">
        <v>0</v>
      </c>
      <c r="W25" s="65">
        <f>(V25*$V$4)+V26</f>
        <v>0</v>
      </c>
      <c r="X25" s="75">
        <f>X19</f>
        <v>7</v>
      </c>
      <c r="Y25" s="59">
        <f t="shared" ref="Y25" si="4">E25+H25+K25+N25+Q25+T25+W25</f>
        <v>0</v>
      </c>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row>
    <row r="26" spans="1:75" ht="27" customHeight="1" x14ac:dyDescent="0.25">
      <c r="A26" s="6"/>
      <c r="B26" s="62"/>
      <c r="C26" s="6" t="s">
        <v>18</v>
      </c>
      <c r="D26" s="8">
        <v>0</v>
      </c>
      <c r="E26" s="66"/>
      <c r="F26" s="68"/>
      <c r="G26" s="32">
        <v>0</v>
      </c>
      <c r="H26" s="66"/>
      <c r="I26" s="68"/>
      <c r="J26" s="42">
        <v>0</v>
      </c>
      <c r="K26" s="66"/>
      <c r="L26" s="68"/>
      <c r="M26" s="32">
        <v>0</v>
      </c>
      <c r="N26" s="66"/>
      <c r="O26" s="68"/>
      <c r="P26" s="42">
        <v>0</v>
      </c>
      <c r="Q26" s="66"/>
      <c r="R26" s="76"/>
      <c r="S26" s="32">
        <v>0</v>
      </c>
      <c r="T26" s="66"/>
      <c r="U26" s="76"/>
      <c r="V26" s="32">
        <v>0</v>
      </c>
      <c r="W26" s="66"/>
      <c r="X26" s="76"/>
      <c r="Y26" s="60"/>
      <c r="BV26"/>
      <c r="BW26"/>
    </row>
    <row r="27" spans="1:75" s="105" customFormat="1" ht="27" customHeight="1" x14ac:dyDescent="0.25">
      <c r="A27" s="6" t="s">
        <v>35</v>
      </c>
      <c r="B27" s="103" t="s">
        <v>39</v>
      </c>
      <c r="C27" s="6" t="s">
        <v>17</v>
      </c>
      <c r="D27" s="11">
        <v>0</v>
      </c>
      <c r="E27" s="65">
        <f>(D27*$V$4)+D28</f>
        <v>0</v>
      </c>
      <c r="F27" s="67">
        <f>F19</f>
        <v>18</v>
      </c>
      <c r="G27" s="31">
        <v>0</v>
      </c>
      <c r="H27" s="65">
        <f>(G27*$V$4)+G28</f>
        <v>0</v>
      </c>
      <c r="I27" s="67">
        <f>I19</f>
        <v>6</v>
      </c>
      <c r="J27" s="28">
        <v>0</v>
      </c>
      <c r="K27" s="65">
        <f>(J27*$V$4)+J28</f>
        <v>0</v>
      </c>
      <c r="L27" s="67">
        <f>L19</f>
        <v>2</v>
      </c>
      <c r="M27" s="31">
        <v>0</v>
      </c>
      <c r="N27" s="65">
        <f>(M27*$V$4)+M28</f>
        <v>0</v>
      </c>
      <c r="O27" s="67">
        <f>O19</f>
        <v>21</v>
      </c>
      <c r="P27" s="28">
        <v>0</v>
      </c>
      <c r="Q27" s="65">
        <f>(P27*$V$4)+P28</f>
        <v>0</v>
      </c>
      <c r="R27" s="67">
        <f>R19</f>
        <v>4</v>
      </c>
      <c r="S27" s="31">
        <v>0</v>
      </c>
      <c r="T27" s="65">
        <f>(S27*$V$4)+S28</f>
        <v>0</v>
      </c>
      <c r="U27" s="67">
        <f>U19</f>
        <v>8</v>
      </c>
      <c r="V27" s="28">
        <v>0</v>
      </c>
      <c r="W27" s="65">
        <f>(V27*$V$4)+V28</f>
        <v>0</v>
      </c>
      <c r="X27" s="75">
        <f>X19</f>
        <v>7</v>
      </c>
      <c r="Y27" s="59">
        <f t="shared" ref="Y27" si="5">E27+H27+K27+N27+Q27+T27+W27</f>
        <v>0</v>
      </c>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row>
    <row r="28" spans="1:75" ht="27" customHeight="1" x14ac:dyDescent="0.25">
      <c r="A28" s="6"/>
      <c r="B28" s="62"/>
      <c r="C28" s="6" t="s">
        <v>18</v>
      </c>
      <c r="D28" s="8">
        <v>0</v>
      </c>
      <c r="E28" s="66"/>
      <c r="F28" s="68"/>
      <c r="G28" s="32">
        <v>0</v>
      </c>
      <c r="H28" s="66"/>
      <c r="I28" s="68"/>
      <c r="J28" s="42">
        <v>0</v>
      </c>
      <c r="K28" s="66"/>
      <c r="L28" s="68"/>
      <c r="M28" s="32">
        <v>0</v>
      </c>
      <c r="N28" s="66"/>
      <c r="O28" s="68"/>
      <c r="P28" s="42">
        <v>0</v>
      </c>
      <c r="Q28" s="66"/>
      <c r="R28" s="68"/>
      <c r="S28" s="32">
        <v>0</v>
      </c>
      <c r="T28" s="66"/>
      <c r="U28" s="68"/>
      <c r="V28" s="42">
        <v>0</v>
      </c>
      <c r="W28" s="66"/>
      <c r="X28" s="76"/>
      <c r="Y28" s="60"/>
      <c r="BV28"/>
      <c r="BW28"/>
    </row>
    <row r="29" spans="1:75" ht="27" customHeight="1" x14ac:dyDescent="0.25">
      <c r="A29" s="6" t="s">
        <v>36</v>
      </c>
      <c r="B29" s="61" t="s">
        <v>40</v>
      </c>
      <c r="C29" s="6" t="s">
        <v>17</v>
      </c>
      <c r="D29" s="11">
        <v>0</v>
      </c>
      <c r="E29" s="65">
        <f>(D29*$V$4)+D30</f>
        <v>0</v>
      </c>
      <c r="F29" s="67">
        <f>F19/1.5</f>
        <v>12</v>
      </c>
      <c r="G29" s="31">
        <v>0</v>
      </c>
      <c r="H29" s="65">
        <f>(G29*$V$4)+G30</f>
        <v>0</v>
      </c>
      <c r="I29" s="67">
        <f>I19/1.5</f>
        <v>4</v>
      </c>
      <c r="J29" s="28">
        <v>0</v>
      </c>
      <c r="K29" s="65">
        <f>(J29*$V$4)+J30</f>
        <v>0</v>
      </c>
      <c r="L29" s="67">
        <v>1</v>
      </c>
      <c r="M29" s="31">
        <v>0</v>
      </c>
      <c r="N29" s="65">
        <f>(M29*$V$4)+M30</f>
        <v>0</v>
      </c>
      <c r="O29" s="67">
        <f>O19/1.5</f>
        <v>14</v>
      </c>
      <c r="P29" s="34"/>
      <c r="Q29" s="34"/>
      <c r="R29" s="34"/>
      <c r="S29" s="35"/>
      <c r="T29" s="34"/>
      <c r="U29" s="36"/>
      <c r="V29" s="34"/>
      <c r="W29" s="34"/>
      <c r="X29" s="34"/>
      <c r="Y29" s="59">
        <f t="shared" ref="Y29" si="6">E29+H29+K29+N29+Q29+T29+W29</f>
        <v>0</v>
      </c>
      <c r="BV29"/>
      <c r="BW29"/>
    </row>
    <row r="30" spans="1:75" ht="27" customHeight="1" x14ac:dyDescent="0.25">
      <c r="A30" s="6"/>
      <c r="B30" s="62"/>
      <c r="C30" s="6" t="s">
        <v>18</v>
      </c>
      <c r="D30" s="8">
        <v>0</v>
      </c>
      <c r="E30" s="66"/>
      <c r="F30" s="68"/>
      <c r="G30" s="32">
        <v>0</v>
      </c>
      <c r="H30" s="66"/>
      <c r="I30" s="68"/>
      <c r="J30" s="42">
        <v>0</v>
      </c>
      <c r="K30" s="66"/>
      <c r="L30" s="68"/>
      <c r="M30" s="32">
        <v>0</v>
      </c>
      <c r="N30" s="66"/>
      <c r="O30" s="68"/>
      <c r="P30" s="33"/>
      <c r="Q30" s="33"/>
      <c r="R30" s="33"/>
      <c r="S30" s="37"/>
      <c r="T30" s="33"/>
      <c r="U30" s="38"/>
      <c r="V30" s="33"/>
      <c r="W30" s="33"/>
      <c r="X30" s="33"/>
      <c r="Y30" s="60"/>
      <c r="BV30"/>
      <c r="BW30"/>
    </row>
    <row r="31" spans="1:75" ht="27" customHeight="1" x14ac:dyDescent="0.25">
      <c r="A31" s="6" t="s">
        <v>41</v>
      </c>
      <c r="B31" s="61" t="s">
        <v>43</v>
      </c>
      <c r="C31" s="6" t="s">
        <v>17</v>
      </c>
      <c r="D31" s="63"/>
      <c r="E31" s="34"/>
      <c r="F31" s="36"/>
      <c r="G31" s="31">
        <v>0</v>
      </c>
      <c r="H31" s="65">
        <f>(G31*$V$4)+G32</f>
        <v>0</v>
      </c>
      <c r="I31" s="67">
        <f>I29</f>
        <v>4</v>
      </c>
      <c r="J31" s="69"/>
      <c r="K31" s="69"/>
      <c r="L31" s="69"/>
      <c r="M31" s="71"/>
      <c r="N31" s="69"/>
      <c r="O31" s="72"/>
      <c r="P31" s="33"/>
      <c r="Q31" s="33"/>
      <c r="R31" s="33"/>
      <c r="S31" s="37"/>
      <c r="T31" s="33"/>
      <c r="U31" s="38"/>
      <c r="V31" s="33"/>
      <c r="W31" s="33"/>
      <c r="X31" s="33"/>
      <c r="Y31" s="59">
        <f t="shared" ref="Y31" si="7">E31+H31+K31+N31+Q31+T31+W31</f>
        <v>0</v>
      </c>
      <c r="BV31"/>
      <c r="BW31"/>
    </row>
    <row r="32" spans="1:75" ht="27" customHeight="1" x14ac:dyDescent="0.25">
      <c r="A32" s="6"/>
      <c r="B32" s="62"/>
      <c r="C32" s="6" t="s">
        <v>18</v>
      </c>
      <c r="D32" s="64"/>
      <c r="E32" s="39"/>
      <c r="F32" s="41"/>
      <c r="G32" s="32">
        <v>0</v>
      </c>
      <c r="H32" s="66"/>
      <c r="I32" s="68"/>
      <c r="J32" s="70"/>
      <c r="K32" s="70"/>
      <c r="L32" s="70"/>
      <c r="M32" s="73"/>
      <c r="N32" s="70"/>
      <c r="O32" s="74"/>
      <c r="P32" s="33"/>
      <c r="Q32" s="33"/>
      <c r="R32" s="33"/>
      <c r="S32" s="37"/>
      <c r="T32" s="33"/>
      <c r="U32" s="38"/>
      <c r="V32" s="33"/>
      <c r="W32" s="33"/>
      <c r="X32" s="33"/>
      <c r="Y32" s="60"/>
      <c r="BV32"/>
      <c r="BW32"/>
    </row>
    <row r="33" spans="1:75" s="105" customFormat="1" ht="27" customHeight="1" x14ac:dyDescent="0.25">
      <c r="A33" s="6" t="s">
        <v>42</v>
      </c>
      <c r="B33" s="103" t="s">
        <v>62</v>
      </c>
      <c r="C33" s="6" t="s">
        <v>17</v>
      </c>
      <c r="D33" s="11">
        <v>0</v>
      </c>
      <c r="E33" s="65">
        <f>(D33*$V$4)+D34</f>
        <v>0</v>
      </c>
      <c r="F33" s="67">
        <f>F19/3</f>
        <v>6</v>
      </c>
      <c r="G33" s="31">
        <v>0</v>
      </c>
      <c r="H33" s="65">
        <f>(G33*$V$4)+G34</f>
        <v>0</v>
      </c>
      <c r="I33" s="67">
        <f>I19/3</f>
        <v>2</v>
      </c>
      <c r="J33" s="28">
        <v>0</v>
      </c>
      <c r="K33" s="65">
        <f>(J33*$V$4)+J34</f>
        <v>0</v>
      </c>
      <c r="L33" s="67">
        <v>1</v>
      </c>
      <c r="M33" s="31">
        <v>0</v>
      </c>
      <c r="N33" s="65">
        <f>(M33*$V$4)+M34</f>
        <v>0</v>
      </c>
      <c r="O33" s="67">
        <v>7</v>
      </c>
      <c r="P33" s="28">
        <v>0</v>
      </c>
      <c r="Q33" s="65">
        <f>(P33*$V$4)+P34</f>
        <v>0</v>
      </c>
      <c r="R33" s="75">
        <v>2</v>
      </c>
      <c r="S33" s="31">
        <v>0</v>
      </c>
      <c r="T33" s="65">
        <f>(S33*$V$4)+S34</f>
        <v>0</v>
      </c>
      <c r="U33" s="67">
        <v>1</v>
      </c>
      <c r="V33" s="28">
        <v>0</v>
      </c>
      <c r="W33" s="65">
        <f>(V33*$V$4)+V34</f>
        <v>0</v>
      </c>
      <c r="X33" s="75">
        <v>7</v>
      </c>
      <c r="Y33" s="59">
        <f t="shared" ref="Y33" si="8">E33+H33+K33+N33+Q33+T33+W33</f>
        <v>0</v>
      </c>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row>
    <row r="34" spans="1:75" ht="27" customHeight="1" x14ac:dyDescent="0.25">
      <c r="A34" s="6"/>
      <c r="B34" s="62"/>
      <c r="C34" s="6" t="s">
        <v>18</v>
      </c>
      <c r="D34" s="8">
        <v>0</v>
      </c>
      <c r="E34" s="66"/>
      <c r="F34" s="68"/>
      <c r="G34" s="32">
        <v>0</v>
      </c>
      <c r="H34" s="66"/>
      <c r="I34" s="68"/>
      <c r="J34" s="42">
        <v>0</v>
      </c>
      <c r="K34" s="66"/>
      <c r="L34" s="68"/>
      <c r="M34" s="32">
        <v>0</v>
      </c>
      <c r="N34" s="66"/>
      <c r="O34" s="68"/>
      <c r="P34" s="42">
        <v>0</v>
      </c>
      <c r="Q34" s="66"/>
      <c r="R34" s="76"/>
      <c r="S34" s="32">
        <v>0</v>
      </c>
      <c r="T34" s="66"/>
      <c r="U34" s="68"/>
      <c r="V34" s="42">
        <v>0</v>
      </c>
      <c r="W34" s="66"/>
      <c r="X34" s="76"/>
      <c r="Y34" s="60"/>
      <c r="BV34"/>
      <c r="BW34"/>
    </row>
    <row r="35" spans="1:75" s="105" customFormat="1" ht="27" customHeight="1" x14ac:dyDescent="0.25">
      <c r="A35" s="6" t="s">
        <v>58</v>
      </c>
      <c r="B35" s="103" t="s">
        <v>63</v>
      </c>
      <c r="C35" s="6" t="s">
        <v>17</v>
      </c>
      <c r="D35" s="11">
        <v>0</v>
      </c>
      <c r="E35" s="65">
        <f>(D35*$V$4)+D36</f>
        <v>0</v>
      </c>
      <c r="F35" s="67">
        <v>6</v>
      </c>
      <c r="G35" s="31">
        <v>0</v>
      </c>
      <c r="H35" s="65">
        <f>(G35*$V$4)+G36</f>
        <v>0</v>
      </c>
      <c r="I35" s="67">
        <v>2</v>
      </c>
      <c r="J35" s="28">
        <v>0</v>
      </c>
      <c r="K35" s="65">
        <f>(J35*$V$4)+J36</f>
        <v>0</v>
      </c>
      <c r="L35" s="75">
        <v>1</v>
      </c>
      <c r="M35" s="31">
        <v>0</v>
      </c>
      <c r="N35" s="65">
        <f>(M35*$V$4)+M36</f>
        <v>0</v>
      </c>
      <c r="O35" s="67">
        <v>7</v>
      </c>
      <c r="P35" s="28">
        <v>0</v>
      </c>
      <c r="Q35" s="65">
        <f>(P35*$V$4)+P36</f>
        <v>0</v>
      </c>
      <c r="R35" s="75">
        <v>1</v>
      </c>
      <c r="S35" s="31">
        <v>0</v>
      </c>
      <c r="T35" s="65">
        <f>(S35*$V$4)+S36</f>
        <v>0</v>
      </c>
      <c r="U35" s="67">
        <v>1</v>
      </c>
      <c r="V35" s="28">
        <v>0</v>
      </c>
      <c r="W35" s="65">
        <f>(V35*$V$4)+V36</f>
        <v>0</v>
      </c>
      <c r="X35" s="75">
        <v>4</v>
      </c>
      <c r="Y35" s="59">
        <f t="shared" ref="Y35" si="9">E35+H35+K35+N35+Q35+T35+W35</f>
        <v>0</v>
      </c>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c r="BM35" s="104"/>
      <c r="BN35" s="104"/>
      <c r="BO35" s="104"/>
      <c r="BP35" s="104"/>
      <c r="BQ35" s="104"/>
      <c r="BR35" s="104"/>
      <c r="BS35" s="104"/>
      <c r="BT35" s="104"/>
      <c r="BU35" s="104"/>
    </row>
    <row r="36" spans="1:75" ht="27" customHeight="1" x14ac:dyDescent="0.25">
      <c r="A36" s="6"/>
      <c r="B36" s="62"/>
      <c r="C36" s="6" t="s">
        <v>18</v>
      </c>
      <c r="D36" s="8">
        <v>0</v>
      </c>
      <c r="E36" s="66"/>
      <c r="F36" s="68"/>
      <c r="G36" s="32">
        <v>0</v>
      </c>
      <c r="H36" s="66"/>
      <c r="I36" s="68"/>
      <c r="J36" s="42">
        <v>0</v>
      </c>
      <c r="K36" s="66"/>
      <c r="L36" s="76"/>
      <c r="M36" s="32">
        <v>0</v>
      </c>
      <c r="N36" s="66"/>
      <c r="O36" s="68"/>
      <c r="P36" s="42">
        <v>0</v>
      </c>
      <c r="Q36" s="66"/>
      <c r="R36" s="76"/>
      <c r="S36" s="32">
        <v>0</v>
      </c>
      <c r="T36" s="66"/>
      <c r="U36" s="68"/>
      <c r="V36" s="42">
        <v>0</v>
      </c>
      <c r="W36" s="66"/>
      <c r="X36" s="76"/>
      <c r="Y36" s="60"/>
      <c r="BV36"/>
      <c r="BW36"/>
    </row>
    <row r="37" spans="1:75" s="105" customFormat="1" ht="27" customHeight="1" x14ac:dyDescent="0.25">
      <c r="A37" s="6" t="s">
        <v>59</v>
      </c>
      <c r="B37" s="103" t="s">
        <v>64</v>
      </c>
      <c r="C37" s="6" t="s">
        <v>17</v>
      </c>
      <c r="D37" s="11">
        <v>0</v>
      </c>
      <c r="E37" s="65">
        <f>(D37*$V$4)+D38</f>
        <v>0</v>
      </c>
      <c r="F37" s="67">
        <v>6</v>
      </c>
      <c r="G37" s="31">
        <v>0</v>
      </c>
      <c r="H37" s="65">
        <f>(G37*$V$4)+G38</f>
        <v>0</v>
      </c>
      <c r="I37" s="67">
        <v>2</v>
      </c>
      <c r="J37" s="28">
        <v>0</v>
      </c>
      <c r="K37" s="65">
        <f>(J37*$V$4)+J38</f>
        <v>0</v>
      </c>
      <c r="L37" s="75">
        <v>1</v>
      </c>
      <c r="M37" s="31">
        <v>0</v>
      </c>
      <c r="N37" s="65">
        <f>(M37*$V$4)+M38</f>
        <v>0</v>
      </c>
      <c r="O37" s="67">
        <v>7</v>
      </c>
      <c r="P37" s="28">
        <v>0</v>
      </c>
      <c r="Q37" s="65">
        <f>(P37*$V$4)+P38</f>
        <v>0</v>
      </c>
      <c r="R37" s="75">
        <v>1</v>
      </c>
      <c r="S37" s="31">
        <v>0</v>
      </c>
      <c r="T37" s="65">
        <f>(S37*$V$4)+S38</f>
        <v>0</v>
      </c>
      <c r="U37" s="67">
        <v>1</v>
      </c>
      <c r="V37" s="28">
        <v>0</v>
      </c>
      <c r="W37" s="65">
        <f>(V37*$V$4)+V38</f>
        <v>0</v>
      </c>
      <c r="X37" s="75">
        <v>4</v>
      </c>
      <c r="Y37" s="59">
        <f t="shared" ref="Y37" si="10">E37+H37+K37+N37+Q37+T37+W37</f>
        <v>0</v>
      </c>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row>
    <row r="38" spans="1:75" ht="27" customHeight="1" x14ac:dyDescent="0.25">
      <c r="A38" s="6"/>
      <c r="B38" s="62"/>
      <c r="C38" s="6" t="s">
        <v>18</v>
      </c>
      <c r="D38" s="8">
        <v>0</v>
      </c>
      <c r="E38" s="66"/>
      <c r="F38" s="68"/>
      <c r="G38" s="32">
        <v>0</v>
      </c>
      <c r="H38" s="66"/>
      <c r="I38" s="68"/>
      <c r="J38" s="42">
        <v>0</v>
      </c>
      <c r="K38" s="66"/>
      <c r="L38" s="76"/>
      <c r="M38" s="32">
        <v>0</v>
      </c>
      <c r="N38" s="66"/>
      <c r="O38" s="68"/>
      <c r="P38" s="42">
        <v>0</v>
      </c>
      <c r="Q38" s="66"/>
      <c r="R38" s="76"/>
      <c r="S38" s="32">
        <v>0</v>
      </c>
      <c r="T38" s="66"/>
      <c r="U38" s="68"/>
      <c r="V38" s="42">
        <v>0</v>
      </c>
      <c r="W38" s="66"/>
      <c r="X38" s="76"/>
      <c r="Y38" s="60"/>
      <c r="BV38"/>
      <c r="BW38"/>
    </row>
    <row r="39" spans="1:75" s="105" customFormat="1" ht="27" customHeight="1" x14ac:dyDescent="0.25">
      <c r="A39" s="6" t="s">
        <v>60</v>
      </c>
      <c r="B39" s="103" t="s">
        <v>65</v>
      </c>
      <c r="C39" s="6" t="s">
        <v>17</v>
      </c>
      <c r="D39" s="63"/>
      <c r="E39" s="34"/>
      <c r="F39" s="36"/>
      <c r="G39" s="31">
        <v>0</v>
      </c>
      <c r="H39" s="65">
        <f>(G39*$V$4)+G40</f>
        <v>0</v>
      </c>
      <c r="I39" s="67">
        <v>2</v>
      </c>
      <c r="J39" s="69"/>
      <c r="K39" s="69"/>
      <c r="L39" s="69"/>
      <c r="M39" s="71"/>
      <c r="N39" s="69"/>
      <c r="O39" s="72"/>
      <c r="P39" s="33"/>
      <c r="Q39" s="33"/>
      <c r="R39" s="33"/>
      <c r="S39" s="37"/>
      <c r="T39" s="33"/>
      <c r="U39" s="38"/>
      <c r="V39" s="33"/>
      <c r="W39" s="33"/>
      <c r="X39" s="33"/>
      <c r="Y39" s="59">
        <f t="shared" ref="Y39" si="11">E39+H39+K39+N39+Q39+T39+W39</f>
        <v>0</v>
      </c>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row>
    <row r="40" spans="1:75" ht="27" customHeight="1" x14ac:dyDescent="0.25">
      <c r="A40" s="6"/>
      <c r="B40" s="62"/>
      <c r="C40" s="6" t="s">
        <v>18</v>
      </c>
      <c r="D40" s="64"/>
      <c r="E40" s="39"/>
      <c r="F40" s="41"/>
      <c r="G40" s="32">
        <v>0</v>
      </c>
      <c r="H40" s="66"/>
      <c r="I40" s="68"/>
      <c r="J40" s="70"/>
      <c r="K40" s="70"/>
      <c r="L40" s="70"/>
      <c r="M40" s="73"/>
      <c r="N40" s="70"/>
      <c r="O40" s="74"/>
      <c r="P40" s="33"/>
      <c r="Q40" s="33"/>
      <c r="R40" s="33"/>
      <c r="S40" s="37"/>
      <c r="T40" s="33"/>
      <c r="U40" s="38"/>
      <c r="V40" s="33"/>
      <c r="W40" s="33"/>
      <c r="X40" s="33"/>
      <c r="Y40" s="60"/>
      <c r="BV40"/>
      <c r="BW40"/>
    </row>
    <row r="41" spans="1:75" s="105" customFormat="1" ht="27" customHeight="1" x14ac:dyDescent="0.25">
      <c r="A41" s="6" t="s">
        <v>61</v>
      </c>
      <c r="B41" s="103" t="s">
        <v>55</v>
      </c>
      <c r="C41" s="6" t="s">
        <v>17</v>
      </c>
      <c r="D41" s="11">
        <v>0</v>
      </c>
      <c r="E41" s="65">
        <f>(D41*$V$4)+D42</f>
        <v>0</v>
      </c>
      <c r="F41" s="67">
        <v>4</v>
      </c>
      <c r="G41" s="31">
        <v>0</v>
      </c>
      <c r="H41" s="65">
        <f>(G41*$V$4)+G42</f>
        <v>0</v>
      </c>
      <c r="I41" s="67">
        <v>2</v>
      </c>
      <c r="J41" s="28">
        <v>0</v>
      </c>
      <c r="K41" s="65">
        <f>(J41*$V$4)+J42</f>
        <v>0</v>
      </c>
      <c r="L41" s="75">
        <v>1</v>
      </c>
      <c r="M41" s="31">
        <v>0</v>
      </c>
      <c r="N41" s="65">
        <f>(M41*$V$4)+M42</f>
        <v>0</v>
      </c>
      <c r="O41" s="67">
        <v>5</v>
      </c>
      <c r="P41" s="33"/>
      <c r="Q41" s="33"/>
      <c r="R41" s="33"/>
      <c r="S41" s="37"/>
      <c r="T41" s="33"/>
      <c r="U41" s="38"/>
      <c r="V41" s="33"/>
      <c r="W41" s="33"/>
      <c r="X41" s="33"/>
      <c r="Y41" s="59">
        <f t="shared" ref="Y41" si="12">E41+H41+K41+N41+Q41+T41+W41</f>
        <v>0</v>
      </c>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row>
    <row r="42" spans="1:75" ht="27" customHeight="1" x14ac:dyDescent="0.25">
      <c r="A42" s="6"/>
      <c r="B42" s="62"/>
      <c r="C42" s="6" t="s">
        <v>18</v>
      </c>
      <c r="D42" s="8">
        <v>0</v>
      </c>
      <c r="E42" s="66"/>
      <c r="F42" s="68"/>
      <c r="G42" s="32">
        <v>0</v>
      </c>
      <c r="H42" s="66"/>
      <c r="I42" s="68"/>
      <c r="J42" s="42">
        <v>0</v>
      </c>
      <c r="K42" s="66"/>
      <c r="L42" s="76"/>
      <c r="M42" s="32">
        <v>0</v>
      </c>
      <c r="N42" s="66"/>
      <c r="O42" s="68"/>
      <c r="P42" s="33"/>
      <c r="Q42" s="33"/>
      <c r="R42" s="33"/>
      <c r="S42" s="37"/>
      <c r="T42" s="33"/>
      <c r="U42" s="38"/>
      <c r="V42" s="33"/>
      <c r="W42" s="33"/>
      <c r="X42" s="33"/>
      <c r="Y42" s="60"/>
      <c r="BV42"/>
      <c r="BW42"/>
    </row>
    <row r="43" spans="1:75" s="105" customFormat="1" ht="27" customHeight="1" x14ac:dyDescent="0.25">
      <c r="A43" s="6" t="s">
        <v>70</v>
      </c>
      <c r="B43" s="103" t="s">
        <v>56</v>
      </c>
      <c r="C43" s="6" t="s">
        <v>17</v>
      </c>
      <c r="D43" s="11">
        <v>0</v>
      </c>
      <c r="E43" s="65">
        <f>(D43*$V$4)+D44</f>
        <v>0</v>
      </c>
      <c r="F43" s="67">
        <v>4</v>
      </c>
      <c r="G43" s="31">
        <v>0</v>
      </c>
      <c r="H43" s="65">
        <f>(G43*$V$4)+G44</f>
        <v>0</v>
      </c>
      <c r="I43" s="67">
        <v>2</v>
      </c>
      <c r="J43" s="28">
        <v>0</v>
      </c>
      <c r="K43" s="65">
        <f>(J43*$V$4)+J44</f>
        <v>0</v>
      </c>
      <c r="L43" s="75">
        <v>1</v>
      </c>
      <c r="M43" s="31">
        <v>0</v>
      </c>
      <c r="N43" s="65">
        <f>(M43*$V$4)+M44</f>
        <v>0</v>
      </c>
      <c r="O43" s="67">
        <v>5</v>
      </c>
      <c r="P43" s="33"/>
      <c r="Q43" s="33"/>
      <c r="R43" s="33"/>
      <c r="S43" s="37"/>
      <c r="T43" s="33"/>
      <c r="U43" s="38"/>
      <c r="V43" s="33"/>
      <c r="W43" s="33"/>
      <c r="X43" s="33"/>
      <c r="Y43" s="59">
        <f t="shared" ref="Y43" si="13">E43+H43+K43+N43+Q43+T43+W43</f>
        <v>0</v>
      </c>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row>
    <row r="44" spans="1:75" ht="27" customHeight="1" x14ac:dyDescent="0.25">
      <c r="A44" s="6"/>
      <c r="B44" s="62"/>
      <c r="C44" s="6" t="s">
        <v>18</v>
      </c>
      <c r="D44" s="8">
        <v>0</v>
      </c>
      <c r="E44" s="66"/>
      <c r="F44" s="68"/>
      <c r="G44" s="32">
        <v>0</v>
      </c>
      <c r="H44" s="66"/>
      <c r="I44" s="68"/>
      <c r="J44" s="42">
        <v>0</v>
      </c>
      <c r="K44" s="66"/>
      <c r="L44" s="76"/>
      <c r="M44" s="32">
        <v>0</v>
      </c>
      <c r="N44" s="66"/>
      <c r="O44" s="68"/>
      <c r="P44" s="39"/>
      <c r="Q44" s="39"/>
      <c r="R44" s="39"/>
      <c r="S44" s="40"/>
      <c r="T44" s="39"/>
      <c r="U44" s="41"/>
      <c r="V44" s="39"/>
      <c r="W44" s="39"/>
      <c r="X44" s="39"/>
      <c r="Y44" s="60"/>
      <c r="BV44"/>
      <c r="BW44"/>
    </row>
    <row r="45" spans="1:75" ht="33.75" customHeight="1" x14ac:dyDescent="0.25">
      <c r="B45" s="50"/>
      <c r="C45" s="7"/>
      <c r="D45" s="7"/>
      <c r="E45" s="7"/>
      <c r="F45" s="7"/>
      <c r="G45" s="7"/>
      <c r="H45" s="7"/>
      <c r="I45" s="7"/>
      <c r="J45" s="7"/>
      <c r="K45" s="7"/>
      <c r="L45" s="7"/>
      <c r="M45" s="7"/>
      <c r="N45" s="7"/>
      <c r="O45" s="7"/>
      <c r="P45" s="7"/>
      <c r="Q45" s="7"/>
      <c r="R45" s="7"/>
      <c r="S45" s="7"/>
      <c r="T45" s="7"/>
      <c r="U45" s="7"/>
      <c r="V45" s="79" t="s">
        <v>69</v>
      </c>
      <c r="W45" s="79"/>
      <c r="X45" s="79"/>
      <c r="Y45" s="10">
        <f>SUM(Y3:Y44)</f>
        <v>0</v>
      </c>
      <c r="BV45"/>
      <c r="BW45"/>
    </row>
    <row r="46" spans="1:75" x14ac:dyDescent="0.25">
      <c r="B46" s="51"/>
      <c r="C46" s="1"/>
      <c r="D46" s="1"/>
      <c r="E46" s="1"/>
      <c r="F46" s="1"/>
      <c r="G46" s="1"/>
      <c r="H46" s="1"/>
      <c r="I46" s="1"/>
      <c r="J46" s="1"/>
      <c r="K46" s="1"/>
      <c r="L46" s="1"/>
      <c r="M46" s="1"/>
      <c r="N46" s="1"/>
      <c r="O46" s="1"/>
      <c r="P46" s="1"/>
      <c r="Q46" s="1"/>
      <c r="R46" s="1"/>
      <c r="S46" s="1"/>
      <c r="T46" s="1"/>
      <c r="U46" s="1"/>
      <c r="V46" s="1"/>
      <c r="W46" s="1"/>
      <c r="X46" s="1"/>
      <c r="Y46" s="1"/>
    </row>
    <row r="47" spans="1:75" s="54" customFormat="1" ht="28.5" customHeight="1" x14ac:dyDescent="0.25">
      <c r="A47" s="98" t="s">
        <v>2</v>
      </c>
      <c r="B47" s="98"/>
      <c r="C47" s="98"/>
      <c r="D47" s="98"/>
      <c r="E47" s="98"/>
      <c r="F47" s="98"/>
      <c r="G47" s="98"/>
      <c r="H47" s="98"/>
      <c r="I47" s="98"/>
      <c r="J47" s="98"/>
      <c r="K47" s="98"/>
      <c r="L47" s="98"/>
      <c r="M47" s="98"/>
      <c r="N47" s="98"/>
      <c r="O47" s="98"/>
      <c r="P47" s="98"/>
      <c r="Q47" s="98"/>
      <c r="R47" s="98"/>
      <c r="S47" s="98"/>
      <c r="T47" s="98"/>
      <c r="U47" s="98"/>
      <c r="V47" s="98"/>
      <c r="W47" s="98"/>
      <c r="X47" s="98"/>
      <c r="Y47" s="98"/>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row>
    <row r="48" spans="1:75" x14ac:dyDescent="0.25">
      <c r="A48" s="21"/>
      <c r="B48" s="52"/>
      <c r="C48" s="22"/>
      <c r="D48" s="22"/>
      <c r="E48" s="22"/>
      <c r="F48" s="22"/>
      <c r="G48" s="22"/>
      <c r="H48" s="22"/>
      <c r="I48" s="22"/>
      <c r="J48" s="22"/>
      <c r="K48" s="22"/>
      <c r="L48" s="22"/>
      <c r="M48" s="22"/>
      <c r="N48" s="22"/>
      <c r="O48" s="22"/>
      <c r="P48" s="22"/>
      <c r="Q48" s="22"/>
      <c r="R48" s="22"/>
      <c r="S48" s="22"/>
      <c r="T48" s="22"/>
      <c r="U48" s="22"/>
      <c r="V48" s="22"/>
      <c r="W48" s="22"/>
      <c r="X48" s="22"/>
      <c r="Y48" s="22"/>
    </row>
    <row r="49" spans="1:75" x14ac:dyDescent="0.25">
      <c r="A49" s="21"/>
      <c r="B49" s="52"/>
      <c r="C49" s="22"/>
      <c r="D49" s="22"/>
      <c r="E49" s="22"/>
      <c r="F49" s="22"/>
      <c r="G49" s="22"/>
      <c r="H49" s="22"/>
      <c r="I49" s="22"/>
      <c r="J49" s="22"/>
      <c r="K49" s="22"/>
      <c r="L49" s="22"/>
      <c r="M49" s="22"/>
      <c r="N49" s="22"/>
      <c r="O49" s="22"/>
      <c r="P49" s="22"/>
      <c r="Q49" s="22"/>
      <c r="R49" s="22"/>
      <c r="S49" s="22"/>
      <c r="T49" s="22"/>
      <c r="U49" s="22"/>
      <c r="V49" s="22"/>
      <c r="W49" s="22"/>
      <c r="X49" s="22"/>
      <c r="Y49" s="22"/>
    </row>
    <row r="50" spans="1:75" s="101" customFormat="1" ht="63" customHeight="1" x14ac:dyDescent="0.3">
      <c r="A50" s="99" t="s">
        <v>53</v>
      </c>
      <c r="B50" s="99"/>
      <c r="C50" s="99"/>
      <c r="D50" s="99"/>
      <c r="E50" s="99"/>
      <c r="F50" s="99"/>
      <c r="G50" s="99"/>
      <c r="H50" s="99"/>
      <c r="I50" s="99"/>
      <c r="J50" s="99"/>
      <c r="K50" s="99"/>
      <c r="L50" s="99"/>
      <c r="M50" s="99"/>
      <c r="N50" s="99"/>
      <c r="O50" s="99"/>
      <c r="P50" s="99"/>
      <c r="Q50" s="99"/>
      <c r="R50" s="99"/>
      <c r="S50" s="99"/>
      <c r="T50" s="99"/>
      <c r="U50" s="99"/>
      <c r="V50" s="99"/>
      <c r="W50" s="99"/>
      <c r="X50" s="99"/>
      <c r="Y50" s="99"/>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row>
    <row r="51" spans="1:75" x14ac:dyDescent="0.25">
      <c r="A51" s="21"/>
      <c r="B51" s="52"/>
      <c r="C51" s="22"/>
      <c r="D51" s="22"/>
      <c r="E51" s="22"/>
      <c r="F51" s="22"/>
      <c r="G51" s="22"/>
      <c r="H51" s="22"/>
      <c r="I51" s="22"/>
      <c r="J51" s="22"/>
      <c r="K51" s="22"/>
      <c r="L51" s="22"/>
      <c r="M51" s="22"/>
      <c r="N51" s="22"/>
      <c r="O51" s="22"/>
      <c r="P51" s="22"/>
      <c r="Q51" s="22"/>
      <c r="R51" s="22"/>
      <c r="S51" s="22"/>
      <c r="T51" s="22"/>
      <c r="U51" s="22"/>
      <c r="V51" s="22"/>
      <c r="W51" s="22"/>
      <c r="X51" s="22"/>
      <c r="Y51" s="22"/>
    </row>
    <row r="52" spans="1:75" s="54" customFormat="1" ht="57" customHeight="1" x14ac:dyDescent="0.25">
      <c r="A52" s="102" t="s">
        <v>19</v>
      </c>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row>
    <row r="53" spans="1:75" s="9" customFormat="1" x14ac:dyDescent="0.25">
      <c r="B53" s="53"/>
    </row>
    <row r="54" spans="1:75" s="9" customFormat="1" x14ac:dyDescent="0.25">
      <c r="B54" s="53"/>
    </row>
    <row r="55" spans="1:75" s="9" customFormat="1" x14ac:dyDescent="0.25">
      <c r="B55" s="53"/>
    </row>
    <row r="56" spans="1:75" s="9" customFormat="1" x14ac:dyDescent="0.25">
      <c r="B56" s="53"/>
    </row>
    <row r="57" spans="1:75" s="9" customFormat="1" x14ac:dyDescent="0.25">
      <c r="B57" s="53"/>
    </row>
    <row r="58" spans="1:75" s="9" customFormat="1" x14ac:dyDescent="0.25">
      <c r="B58" s="53"/>
    </row>
    <row r="59" spans="1:75" s="9" customFormat="1" x14ac:dyDescent="0.25">
      <c r="B59" s="53"/>
    </row>
    <row r="60" spans="1:75" s="9" customFormat="1" x14ac:dyDescent="0.25">
      <c r="B60" s="53"/>
    </row>
    <row r="61" spans="1:75" s="9" customFormat="1" x14ac:dyDescent="0.25">
      <c r="B61" s="53"/>
    </row>
    <row r="62" spans="1:75" s="9" customFormat="1" x14ac:dyDescent="0.25">
      <c r="B62" s="53"/>
    </row>
    <row r="63" spans="1:75" s="9" customFormat="1" x14ac:dyDescent="0.25">
      <c r="B63" s="53"/>
    </row>
    <row r="64" spans="1:75" s="9" customFormat="1" x14ac:dyDescent="0.25">
      <c r="B64" s="53"/>
    </row>
    <row r="65" spans="2:2" s="9" customFormat="1" x14ac:dyDescent="0.25">
      <c r="B65" s="53"/>
    </row>
    <row r="66" spans="2:2" s="9" customFormat="1" x14ac:dyDescent="0.25">
      <c r="B66" s="53"/>
    </row>
    <row r="67" spans="2:2" s="9" customFormat="1" x14ac:dyDescent="0.25">
      <c r="B67" s="53"/>
    </row>
    <row r="68" spans="2:2" s="9" customFormat="1" x14ac:dyDescent="0.25">
      <c r="B68" s="53"/>
    </row>
    <row r="69" spans="2:2" s="9" customFormat="1" x14ac:dyDescent="0.25">
      <c r="B69" s="53"/>
    </row>
    <row r="70" spans="2:2" s="9" customFormat="1" x14ac:dyDescent="0.25">
      <c r="B70" s="53"/>
    </row>
    <row r="71" spans="2:2" s="9" customFormat="1" x14ac:dyDescent="0.25">
      <c r="B71" s="53"/>
    </row>
    <row r="72" spans="2:2" s="9" customFormat="1" x14ac:dyDescent="0.25">
      <c r="B72" s="53"/>
    </row>
    <row r="73" spans="2:2" s="9" customFormat="1" x14ac:dyDescent="0.25">
      <c r="B73" s="53"/>
    </row>
    <row r="74" spans="2:2" s="9" customFormat="1" x14ac:dyDescent="0.25">
      <c r="B74" s="53"/>
    </row>
    <row r="75" spans="2:2" s="9" customFormat="1" x14ac:dyDescent="0.25">
      <c r="B75" s="53"/>
    </row>
    <row r="76" spans="2:2" s="9" customFormat="1" x14ac:dyDescent="0.25">
      <c r="B76" s="53"/>
    </row>
    <row r="77" spans="2:2" s="9" customFormat="1" x14ac:dyDescent="0.25">
      <c r="B77" s="53"/>
    </row>
    <row r="78" spans="2:2" s="9" customFormat="1" x14ac:dyDescent="0.25">
      <c r="B78" s="53"/>
    </row>
    <row r="79" spans="2:2" s="9" customFormat="1" x14ac:dyDescent="0.25">
      <c r="B79" s="53"/>
    </row>
    <row r="80" spans="2:2" s="9" customFormat="1" x14ac:dyDescent="0.25">
      <c r="B80" s="53"/>
    </row>
    <row r="81" spans="2:2" s="9" customFormat="1" x14ac:dyDescent="0.25">
      <c r="B81" s="53"/>
    </row>
    <row r="82" spans="2:2" s="9" customFormat="1" x14ac:dyDescent="0.25">
      <c r="B82" s="53"/>
    </row>
    <row r="83" spans="2:2" s="9" customFormat="1" x14ac:dyDescent="0.25">
      <c r="B83" s="53"/>
    </row>
    <row r="84" spans="2:2" s="9" customFormat="1" x14ac:dyDescent="0.25">
      <c r="B84" s="53"/>
    </row>
    <row r="85" spans="2:2" s="9" customFormat="1" x14ac:dyDescent="0.25">
      <c r="B85" s="53"/>
    </row>
    <row r="86" spans="2:2" s="9" customFormat="1" x14ac:dyDescent="0.25">
      <c r="B86" s="53"/>
    </row>
    <row r="87" spans="2:2" s="9" customFormat="1" x14ac:dyDescent="0.25">
      <c r="B87" s="53"/>
    </row>
    <row r="88" spans="2:2" s="9" customFormat="1" x14ac:dyDescent="0.25">
      <c r="B88" s="53"/>
    </row>
    <row r="89" spans="2:2" s="9" customFormat="1" x14ac:dyDescent="0.25">
      <c r="B89" s="53"/>
    </row>
    <row r="90" spans="2:2" s="9" customFormat="1" x14ac:dyDescent="0.25">
      <c r="B90" s="53"/>
    </row>
    <row r="91" spans="2:2" s="9" customFormat="1" x14ac:dyDescent="0.25">
      <c r="B91" s="53"/>
    </row>
    <row r="92" spans="2:2" s="9" customFormat="1" x14ac:dyDescent="0.25">
      <c r="B92" s="53"/>
    </row>
    <row r="93" spans="2:2" s="9" customFormat="1" x14ac:dyDescent="0.25">
      <c r="B93" s="53"/>
    </row>
    <row r="94" spans="2:2" s="9" customFormat="1" x14ac:dyDescent="0.25">
      <c r="B94" s="53"/>
    </row>
    <row r="95" spans="2:2" s="9" customFormat="1" x14ac:dyDescent="0.25">
      <c r="B95" s="53"/>
    </row>
    <row r="96" spans="2:2" s="9" customFormat="1" x14ac:dyDescent="0.25">
      <c r="B96" s="53"/>
    </row>
    <row r="97" spans="2:2" s="9" customFormat="1" x14ac:dyDescent="0.25">
      <c r="B97" s="53"/>
    </row>
    <row r="98" spans="2:2" s="9" customFormat="1" x14ac:dyDescent="0.25">
      <c r="B98" s="53"/>
    </row>
    <row r="99" spans="2:2" s="9" customFormat="1" x14ac:dyDescent="0.25">
      <c r="B99" s="53"/>
    </row>
    <row r="100" spans="2:2" s="9" customFormat="1" x14ac:dyDescent="0.25">
      <c r="B100" s="53"/>
    </row>
    <row r="101" spans="2:2" s="9" customFormat="1" x14ac:dyDescent="0.25">
      <c r="B101" s="53"/>
    </row>
    <row r="102" spans="2:2" s="9" customFormat="1" x14ac:dyDescent="0.25">
      <c r="B102" s="53"/>
    </row>
    <row r="103" spans="2:2" s="9" customFormat="1" x14ac:dyDescent="0.25">
      <c r="B103" s="53"/>
    </row>
    <row r="104" spans="2:2" s="9" customFormat="1" x14ac:dyDescent="0.25">
      <c r="B104" s="53"/>
    </row>
    <row r="105" spans="2:2" s="9" customFormat="1" x14ac:dyDescent="0.25">
      <c r="B105" s="53"/>
    </row>
    <row r="106" spans="2:2" s="9" customFormat="1" x14ac:dyDescent="0.25">
      <c r="B106" s="53"/>
    </row>
    <row r="107" spans="2:2" s="9" customFormat="1" x14ac:dyDescent="0.25">
      <c r="B107" s="53"/>
    </row>
    <row r="108" spans="2:2" s="9" customFormat="1" x14ac:dyDescent="0.25">
      <c r="B108" s="53"/>
    </row>
    <row r="109" spans="2:2" s="9" customFormat="1" x14ac:dyDescent="0.25">
      <c r="B109" s="53"/>
    </row>
    <row r="110" spans="2:2" s="9" customFormat="1" x14ac:dyDescent="0.25">
      <c r="B110" s="53"/>
    </row>
    <row r="111" spans="2:2" s="9" customFormat="1" x14ac:dyDescent="0.25">
      <c r="B111" s="53"/>
    </row>
    <row r="112" spans="2:2" s="9" customFormat="1" x14ac:dyDescent="0.25">
      <c r="B112" s="53"/>
    </row>
    <row r="113" spans="2:2" s="9" customFormat="1" x14ac:dyDescent="0.25">
      <c r="B113" s="53"/>
    </row>
    <row r="114" spans="2:2" s="9" customFormat="1" x14ac:dyDescent="0.25">
      <c r="B114" s="53"/>
    </row>
    <row r="115" spans="2:2" s="9" customFormat="1" x14ac:dyDescent="0.25">
      <c r="B115" s="53"/>
    </row>
    <row r="116" spans="2:2" s="9" customFormat="1" x14ac:dyDescent="0.25">
      <c r="B116" s="53"/>
    </row>
    <row r="117" spans="2:2" s="9" customFormat="1" x14ac:dyDescent="0.25">
      <c r="B117" s="53"/>
    </row>
    <row r="118" spans="2:2" s="9" customFormat="1" x14ac:dyDescent="0.25">
      <c r="B118" s="53"/>
    </row>
    <row r="119" spans="2:2" s="9" customFormat="1" x14ac:dyDescent="0.25">
      <c r="B119" s="53"/>
    </row>
    <row r="120" spans="2:2" s="9" customFormat="1" x14ac:dyDescent="0.25">
      <c r="B120" s="53"/>
    </row>
    <row r="121" spans="2:2" s="9" customFormat="1" x14ac:dyDescent="0.25">
      <c r="B121" s="53"/>
    </row>
    <row r="122" spans="2:2" s="9" customFormat="1" x14ac:dyDescent="0.25">
      <c r="B122" s="53"/>
    </row>
    <row r="123" spans="2:2" s="9" customFormat="1" x14ac:dyDescent="0.25">
      <c r="B123" s="53"/>
    </row>
    <row r="124" spans="2:2" s="9" customFormat="1" x14ac:dyDescent="0.25">
      <c r="B124" s="53"/>
    </row>
    <row r="125" spans="2:2" s="9" customFormat="1" x14ac:dyDescent="0.25">
      <c r="B125" s="53"/>
    </row>
    <row r="126" spans="2:2" s="9" customFormat="1" x14ac:dyDescent="0.25">
      <c r="B126" s="53"/>
    </row>
    <row r="127" spans="2:2" s="9" customFormat="1" x14ac:dyDescent="0.25">
      <c r="B127" s="53"/>
    </row>
    <row r="128" spans="2:2" s="9" customFormat="1" x14ac:dyDescent="0.25">
      <c r="B128" s="53"/>
    </row>
    <row r="129" spans="2:2" s="9" customFormat="1" x14ac:dyDescent="0.25">
      <c r="B129" s="53"/>
    </row>
    <row r="130" spans="2:2" s="9" customFormat="1" x14ac:dyDescent="0.25">
      <c r="B130" s="53"/>
    </row>
    <row r="131" spans="2:2" s="9" customFormat="1" x14ac:dyDescent="0.25">
      <c r="B131" s="53"/>
    </row>
    <row r="132" spans="2:2" s="9" customFormat="1" x14ac:dyDescent="0.25">
      <c r="B132" s="53"/>
    </row>
    <row r="133" spans="2:2" s="9" customFormat="1" x14ac:dyDescent="0.25">
      <c r="B133" s="53"/>
    </row>
    <row r="134" spans="2:2" s="9" customFormat="1" x14ac:dyDescent="0.25">
      <c r="B134" s="53"/>
    </row>
    <row r="135" spans="2:2" s="9" customFormat="1" x14ac:dyDescent="0.25">
      <c r="B135" s="53"/>
    </row>
    <row r="136" spans="2:2" s="9" customFormat="1" x14ac:dyDescent="0.25">
      <c r="B136" s="53"/>
    </row>
    <row r="137" spans="2:2" s="9" customFormat="1" x14ac:dyDescent="0.25">
      <c r="B137" s="53"/>
    </row>
    <row r="138" spans="2:2" s="9" customFormat="1" x14ac:dyDescent="0.25">
      <c r="B138" s="53"/>
    </row>
    <row r="139" spans="2:2" s="9" customFormat="1" x14ac:dyDescent="0.25">
      <c r="B139" s="53"/>
    </row>
    <row r="140" spans="2:2" s="9" customFormat="1" x14ac:dyDescent="0.25">
      <c r="B140" s="53"/>
    </row>
    <row r="141" spans="2:2" s="9" customFormat="1" x14ac:dyDescent="0.25">
      <c r="B141" s="53"/>
    </row>
    <row r="142" spans="2:2" s="9" customFormat="1" x14ac:dyDescent="0.25">
      <c r="B142" s="53"/>
    </row>
    <row r="143" spans="2:2" s="9" customFormat="1" x14ac:dyDescent="0.25">
      <c r="B143" s="53"/>
    </row>
    <row r="144" spans="2:2" s="9" customFormat="1" x14ac:dyDescent="0.25">
      <c r="B144" s="53"/>
    </row>
    <row r="145" spans="2:2" s="9" customFormat="1" x14ac:dyDescent="0.25">
      <c r="B145" s="53"/>
    </row>
    <row r="146" spans="2:2" s="9" customFormat="1" x14ac:dyDescent="0.25">
      <c r="B146" s="53"/>
    </row>
    <row r="147" spans="2:2" s="9" customFormat="1" x14ac:dyDescent="0.25">
      <c r="B147" s="53"/>
    </row>
    <row r="148" spans="2:2" s="9" customFormat="1" x14ac:dyDescent="0.25">
      <c r="B148" s="53"/>
    </row>
    <row r="149" spans="2:2" s="9" customFormat="1" x14ac:dyDescent="0.25">
      <c r="B149" s="53"/>
    </row>
    <row r="150" spans="2:2" s="9" customFormat="1" x14ac:dyDescent="0.25">
      <c r="B150" s="53"/>
    </row>
    <row r="151" spans="2:2" s="9" customFormat="1" x14ac:dyDescent="0.25">
      <c r="B151" s="53"/>
    </row>
    <row r="152" spans="2:2" s="9" customFormat="1" x14ac:dyDescent="0.25">
      <c r="B152" s="53"/>
    </row>
    <row r="153" spans="2:2" s="9" customFormat="1" x14ac:dyDescent="0.25">
      <c r="B153" s="53"/>
    </row>
    <row r="154" spans="2:2" s="9" customFormat="1" x14ac:dyDescent="0.25">
      <c r="B154" s="53"/>
    </row>
    <row r="155" spans="2:2" s="9" customFormat="1" x14ac:dyDescent="0.25">
      <c r="B155" s="53"/>
    </row>
    <row r="156" spans="2:2" s="9" customFormat="1" x14ac:dyDescent="0.25">
      <c r="B156" s="53"/>
    </row>
    <row r="157" spans="2:2" s="9" customFormat="1" x14ac:dyDescent="0.25">
      <c r="B157" s="53"/>
    </row>
    <row r="158" spans="2:2" s="9" customFormat="1" x14ac:dyDescent="0.25">
      <c r="B158" s="53"/>
    </row>
    <row r="159" spans="2:2" s="9" customFormat="1" x14ac:dyDescent="0.25">
      <c r="B159" s="53"/>
    </row>
    <row r="160" spans="2:2" s="9" customFormat="1" x14ac:dyDescent="0.25">
      <c r="B160" s="53"/>
    </row>
    <row r="161" spans="2:2" s="9" customFormat="1" x14ac:dyDescent="0.25">
      <c r="B161" s="53"/>
    </row>
    <row r="162" spans="2:2" s="9" customFormat="1" x14ac:dyDescent="0.25">
      <c r="B162" s="53"/>
    </row>
    <row r="163" spans="2:2" s="9" customFormat="1" x14ac:dyDescent="0.25">
      <c r="B163" s="53"/>
    </row>
    <row r="164" spans="2:2" s="9" customFormat="1" x14ac:dyDescent="0.25">
      <c r="B164" s="53"/>
    </row>
    <row r="165" spans="2:2" s="9" customFormat="1" x14ac:dyDescent="0.25">
      <c r="B165" s="53"/>
    </row>
    <row r="166" spans="2:2" s="9" customFormat="1" x14ac:dyDescent="0.25">
      <c r="B166" s="53"/>
    </row>
    <row r="167" spans="2:2" s="9" customFormat="1" x14ac:dyDescent="0.25">
      <c r="B167" s="53"/>
    </row>
    <row r="168" spans="2:2" s="9" customFormat="1" x14ac:dyDescent="0.25">
      <c r="B168" s="53"/>
    </row>
    <row r="169" spans="2:2" s="9" customFormat="1" x14ac:dyDescent="0.25">
      <c r="B169" s="53"/>
    </row>
    <row r="170" spans="2:2" s="9" customFormat="1" x14ac:dyDescent="0.25">
      <c r="B170" s="53"/>
    </row>
    <row r="171" spans="2:2" s="9" customFormat="1" x14ac:dyDescent="0.25">
      <c r="B171" s="53"/>
    </row>
    <row r="172" spans="2:2" s="9" customFormat="1" x14ac:dyDescent="0.25">
      <c r="B172" s="53"/>
    </row>
    <row r="173" spans="2:2" s="9" customFormat="1" x14ac:dyDescent="0.25">
      <c r="B173" s="53"/>
    </row>
    <row r="174" spans="2:2" s="9" customFormat="1" x14ac:dyDescent="0.25">
      <c r="B174" s="53"/>
    </row>
    <row r="175" spans="2:2" s="9" customFormat="1" x14ac:dyDescent="0.25">
      <c r="B175" s="53"/>
    </row>
    <row r="176" spans="2:2" s="9" customFormat="1" x14ac:dyDescent="0.25">
      <c r="B176" s="53"/>
    </row>
    <row r="177" spans="2:2" s="9" customFormat="1" x14ac:dyDescent="0.25">
      <c r="B177" s="53"/>
    </row>
    <row r="178" spans="2:2" s="9" customFormat="1" x14ac:dyDescent="0.25">
      <c r="B178" s="53"/>
    </row>
    <row r="179" spans="2:2" s="9" customFormat="1" x14ac:dyDescent="0.25">
      <c r="B179" s="53"/>
    </row>
    <row r="180" spans="2:2" s="9" customFormat="1" x14ac:dyDescent="0.25">
      <c r="B180" s="53"/>
    </row>
    <row r="181" spans="2:2" s="9" customFormat="1" x14ac:dyDescent="0.25">
      <c r="B181" s="53"/>
    </row>
    <row r="182" spans="2:2" s="9" customFormat="1" x14ac:dyDescent="0.25">
      <c r="B182" s="53"/>
    </row>
    <row r="183" spans="2:2" s="9" customFormat="1" x14ac:dyDescent="0.25">
      <c r="B183" s="53"/>
    </row>
    <row r="184" spans="2:2" s="9" customFormat="1" x14ac:dyDescent="0.25">
      <c r="B184" s="53"/>
    </row>
    <row r="185" spans="2:2" s="9" customFormat="1" x14ac:dyDescent="0.25">
      <c r="B185" s="53"/>
    </row>
    <row r="186" spans="2:2" s="9" customFormat="1" x14ac:dyDescent="0.25">
      <c r="B186" s="53"/>
    </row>
    <row r="187" spans="2:2" s="9" customFormat="1" x14ac:dyDescent="0.25">
      <c r="B187" s="53"/>
    </row>
    <row r="188" spans="2:2" s="9" customFormat="1" x14ac:dyDescent="0.25">
      <c r="B188" s="53"/>
    </row>
    <row r="189" spans="2:2" s="9" customFormat="1" x14ac:dyDescent="0.25">
      <c r="B189" s="53"/>
    </row>
    <row r="190" spans="2:2" s="9" customFormat="1" x14ac:dyDescent="0.25">
      <c r="B190" s="53"/>
    </row>
    <row r="191" spans="2:2" s="9" customFormat="1" x14ac:dyDescent="0.25">
      <c r="B191" s="53"/>
    </row>
    <row r="192" spans="2:2" s="9" customFormat="1" x14ac:dyDescent="0.25">
      <c r="B192" s="53"/>
    </row>
    <row r="193" spans="2:2" s="9" customFormat="1" x14ac:dyDescent="0.25">
      <c r="B193" s="53"/>
    </row>
    <row r="194" spans="2:2" s="9" customFormat="1" x14ac:dyDescent="0.25">
      <c r="B194" s="53"/>
    </row>
    <row r="195" spans="2:2" s="9" customFormat="1" x14ac:dyDescent="0.25">
      <c r="B195" s="53"/>
    </row>
    <row r="196" spans="2:2" s="9" customFormat="1" x14ac:dyDescent="0.25">
      <c r="B196" s="53"/>
    </row>
    <row r="197" spans="2:2" s="9" customFormat="1" x14ac:dyDescent="0.25">
      <c r="B197" s="53"/>
    </row>
    <row r="198" spans="2:2" s="9" customFormat="1" x14ac:dyDescent="0.25">
      <c r="B198" s="53"/>
    </row>
    <row r="199" spans="2:2" s="9" customFormat="1" x14ac:dyDescent="0.25">
      <c r="B199" s="53"/>
    </row>
    <row r="200" spans="2:2" s="9" customFormat="1" x14ac:dyDescent="0.25">
      <c r="B200" s="53"/>
    </row>
    <row r="201" spans="2:2" s="9" customFormat="1" x14ac:dyDescent="0.25">
      <c r="B201" s="53"/>
    </row>
    <row r="202" spans="2:2" s="9" customFormat="1" x14ac:dyDescent="0.25">
      <c r="B202" s="53"/>
    </row>
    <row r="203" spans="2:2" s="9" customFormat="1" x14ac:dyDescent="0.25">
      <c r="B203" s="53"/>
    </row>
    <row r="204" spans="2:2" s="9" customFormat="1" x14ac:dyDescent="0.25">
      <c r="B204" s="53"/>
    </row>
    <row r="205" spans="2:2" s="9" customFormat="1" x14ac:dyDescent="0.25">
      <c r="B205" s="53"/>
    </row>
    <row r="206" spans="2:2" s="9" customFormat="1" x14ac:dyDescent="0.25">
      <c r="B206" s="53"/>
    </row>
    <row r="207" spans="2:2" s="9" customFormat="1" x14ac:dyDescent="0.25">
      <c r="B207" s="53"/>
    </row>
    <row r="208" spans="2:2" s="9" customFormat="1" x14ac:dyDescent="0.25">
      <c r="B208" s="53"/>
    </row>
    <row r="209" spans="2:2" s="9" customFormat="1" x14ac:dyDescent="0.25">
      <c r="B209" s="53"/>
    </row>
    <row r="210" spans="2:2" s="9" customFormat="1" x14ac:dyDescent="0.25">
      <c r="B210" s="53"/>
    </row>
    <row r="211" spans="2:2" s="9" customFormat="1" x14ac:dyDescent="0.25">
      <c r="B211" s="53"/>
    </row>
    <row r="212" spans="2:2" s="9" customFormat="1" x14ac:dyDescent="0.25">
      <c r="B212" s="53"/>
    </row>
    <row r="213" spans="2:2" s="9" customFormat="1" x14ac:dyDescent="0.25">
      <c r="B213" s="53"/>
    </row>
    <row r="214" spans="2:2" s="9" customFormat="1" x14ac:dyDescent="0.25">
      <c r="B214" s="53"/>
    </row>
    <row r="215" spans="2:2" s="9" customFormat="1" x14ac:dyDescent="0.25">
      <c r="B215" s="53"/>
    </row>
    <row r="216" spans="2:2" s="9" customFormat="1" x14ac:dyDescent="0.25">
      <c r="B216" s="53"/>
    </row>
    <row r="217" spans="2:2" s="9" customFormat="1" x14ac:dyDescent="0.25">
      <c r="B217" s="53"/>
    </row>
    <row r="218" spans="2:2" s="9" customFormat="1" x14ac:dyDescent="0.25">
      <c r="B218" s="53"/>
    </row>
    <row r="219" spans="2:2" s="9" customFormat="1" x14ac:dyDescent="0.25">
      <c r="B219" s="53"/>
    </row>
    <row r="220" spans="2:2" s="9" customFormat="1" x14ac:dyDescent="0.25">
      <c r="B220" s="53"/>
    </row>
    <row r="221" spans="2:2" s="9" customFormat="1" x14ac:dyDescent="0.25">
      <c r="B221" s="53"/>
    </row>
    <row r="222" spans="2:2" s="9" customFormat="1" x14ac:dyDescent="0.25">
      <c r="B222" s="53"/>
    </row>
    <row r="223" spans="2:2" s="9" customFormat="1" x14ac:dyDescent="0.25">
      <c r="B223" s="53"/>
    </row>
    <row r="224" spans="2:2" s="9" customFormat="1" x14ac:dyDescent="0.25">
      <c r="B224" s="53"/>
    </row>
    <row r="225" spans="2:2" s="9" customFormat="1" x14ac:dyDescent="0.25">
      <c r="B225" s="53"/>
    </row>
    <row r="226" spans="2:2" s="9" customFormat="1" x14ac:dyDescent="0.25">
      <c r="B226" s="53"/>
    </row>
    <row r="227" spans="2:2" s="9" customFormat="1" x14ac:dyDescent="0.25">
      <c r="B227" s="53"/>
    </row>
    <row r="228" spans="2:2" s="9" customFormat="1" x14ac:dyDescent="0.25">
      <c r="B228" s="53"/>
    </row>
    <row r="229" spans="2:2" s="9" customFormat="1" x14ac:dyDescent="0.25">
      <c r="B229" s="53"/>
    </row>
    <row r="230" spans="2:2" s="9" customFormat="1" x14ac:dyDescent="0.25">
      <c r="B230" s="53"/>
    </row>
    <row r="231" spans="2:2" s="9" customFormat="1" x14ac:dyDescent="0.25">
      <c r="B231" s="53"/>
    </row>
    <row r="232" spans="2:2" s="9" customFormat="1" x14ac:dyDescent="0.25">
      <c r="B232" s="53"/>
    </row>
    <row r="233" spans="2:2" s="9" customFormat="1" x14ac:dyDescent="0.25">
      <c r="B233" s="53"/>
    </row>
    <row r="234" spans="2:2" s="9" customFormat="1" x14ac:dyDescent="0.25">
      <c r="B234" s="53"/>
    </row>
    <row r="235" spans="2:2" s="9" customFormat="1" x14ac:dyDescent="0.25">
      <c r="B235" s="53"/>
    </row>
    <row r="236" spans="2:2" s="9" customFormat="1" x14ac:dyDescent="0.25">
      <c r="B236" s="53"/>
    </row>
    <row r="237" spans="2:2" s="9" customFormat="1" x14ac:dyDescent="0.25">
      <c r="B237" s="53"/>
    </row>
    <row r="238" spans="2:2" s="9" customFormat="1" x14ac:dyDescent="0.25">
      <c r="B238" s="53"/>
    </row>
    <row r="239" spans="2:2" s="9" customFormat="1" x14ac:dyDescent="0.25">
      <c r="B239" s="53"/>
    </row>
    <row r="240" spans="2:2" s="9" customFormat="1" x14ac:dyDescent="0.25">
      <c r="B240" s="53"/>
    </row>
    <row r="241" spans="2:2" s="9" customFormat="1" x14ac:dyDescent="0.25">
      <c r="B241" s="53"/>
    </row>
    <row r="242" spans="2:2" s="9" customFormat="1" x14ac:dyDescent="0.25">
      <c r="B242" s="53"/>
    </row>
    <row r="243" spans="2:2" s="9" customFormat="1" x14ac:dyDescent="0.25">
      <c r="B243" s="53"/>
    </row>
    <row r="244" spans="2:2" s="9" customFormat="1" x14ac:dyDescent="0.25">
      <c r="B244" s="53"/>
    </row>
    <row r="245" spans="2:2" s="9" customFormat="1" x14ac:dyDescent="0.25">
      <c r="B245" s="53"/>
    </row>
    <row r="246" spans="2:2" s="9" customFormat="1" x14ac:dyDescent="0.25">
      <c r="B246" s="53"/>
    </row>
    <row r="247" spans="2:2" s="9" customFormat="1" x14ac:dyDescent="0.25">
      <c r="B247" s="53"/>
    </row>
    <row r="248" spans="2:2" s="9" customFormat="1" x14ac:dyDescent="0.25">
      <c r="B248" s="53"/>
    </row>
    <row r="249" spans="2:2" s="9" customFormat="1" x14ac:dyDescent="0.25">
      <c r="B249" s="53"/>
    </row>
    <row r="250" spans="2:2" s="9" customFormat="1" x14ac:dyDescent="0.25">
      <c r="B250" s="53"/>
    </row>
    <row r="251" spans="2:2" s="9" customFormat="1" x14ac:dyDescent="0.25">
      <c r="B251" s="53"/>
    </row>
    <row r="252" spans="2:2" s="9" customFormat="1" x14ac:dyDescent="0.25">
      <c r="B252" s="53"/>
    </row>
    <row r="253" spans="2:2" s="9" customFormat="1" x14ac:dyDescent="0.25">
      <c r="B253" s="53"/>
    </row>
    <row r="254" spans="2:2" s="9" customFormat="1" x14ac:dyDescent="0.25">
      <c r="B254" s="53"/>
    </row>
    <row r="255" spans="2:2" s="9" customFormat="1" x14ac:dyDescent="0.25">
      <c r="B255" s="53"/>
    </row>
    <row r="256" spans="2:2" s="9" customFormat="1" x14ac:dyDescent="0.25">
      <c r="B256" s="53"/>
    </row>
    <row r="257" spans="2:2" s="9" customFormat="1" x14ac:dyDescent="0.25">
      <c r="B257" s="53"/>
    </row>
    <row r="258" spans="2:2" s="9" customFormat="1" x14ac:dyDescent="0.25">
      <c r="B258" s="53"/>
    </row>
    <row r="259" spans="2:2" s="9" customFormat="1" x14ac:dyDescent="0.25">
      <c r="B259" s="53"/>
    </row>
    <row r="260" spans="2:2" s="9" customFormat="1" x14ac:dyDescent="0.25">
      <c r="B260" s="53"/>
    </row>
    <row r="261" spans="2:2" s="9" customFormat="1" x14ac:dyDescent="0.25">
      <c r="B261" s="53"/>
    </row>
    <row r="262" spans="2:2" s="9" customFormat="1" x14ac:dyDescent="0.25">
      <c r="B262" s="53"/>
    </row>
    <row r="263" spans="2:2" s="9" customFormat="1" x14ac:dyDescent="0.25">
      <c r="B263" s="53"/>
    </row>
    <row r="264" spans="2:2" s="9" customFormat="1" x14ac:dyDescent="0.25">
      <c r="B264" s="53"/>
    </row>
    <row r="265" spans="2:2" s="9" customFormat="1" x14ac:dyDescent="0.25">
      <c r="B265" s="53"/>
    </row>
    <row r="266" spans="2:2" s="9" customFormat="1" x14ac:dyDescent="0.25">
      <c r="B266" s="53"/>
    </row>
    <row r="267" spans="2:2" s="9" customFormat="1" x14ac:dyDescent="0.25">
      <c r="B267" s="53"/>
    </row>
    <row r="268" spans="2:2" s="9" customFormat="1" x14ac:dyDescent="0.25">
      <c r="B268" s="53"/>
    </row>
    <row r="269" spans="2:2" s="9" customFormat="1" x14ac:dyDescent="0.25">
      <c r="B269" s="53"/>
    </row>
    <row r="270" spans="2:2" s="9" customFormat="1" x14ac:dyDescent="0.25">
      <c r="B270" s="53"/>
    </row>
    <row r="271" spans="2:2" s="9" customFormat="1" x14ac:dyDescent="0.25">
      <c r="B271" s="53"/>
    </row>
    <row r="272" spans="2:2" s="9" customFormat="1" x14ac:dyDescent="0.25">
      <c r="B272" s="53"/>
    </row>
    <row r="273" spans="2:2" s="9" customFormat="1" x14ac:dyDescent="0.25">
      <c r="B273" s="53"/>
    </row>
    <row r="274" spans="2:2" s="9" customFormat="1" x14ac:dyDescent="0.25">
      <c r="B274" s="53"/>
    </row>
    <row r="275" spans="2:2" s="9" customFormat="1" x14ac:dyDescent="0.25">
      <c r="B275" s="53"/>
    </row>
    <row r="276" spans="2:2" s="9" customFormat="1" x14ac:dyDescent="0.25">
      <c r="B276" s="53"/>
    </row>
    <row r="277" spans="2:2" s="9" customFormat="1" x14ac:dyDescent="0.25">
      <c r="B277" s="53"/>
    </row>
    <row r="278" spans="2:2" s="9" customFormat="1" x14ac:dyDescent="0.25">
      <c r="B278" s="53"/>
    </row>
    <row r="279" spans="2:2" s="9" customFormat="1" x14ac:dyDescent="0.25">
      <c r="B279" s="53"/>
    </row>
    <row r="280" spans="2:2" s="9" customFormat="1" x14ac:dyDescent="0.25">
      <c r="B280" s="53"/>
    </row>
    <row r="281" spans="2:2" s="9" customFormat="1" x14ac:dyDescent="0.25">
      <c r="B281" s="53"/>
    </row>
    <row r="282" spans="2:2" s="9" customFormat="1" x14ac:dyDescent="0.25">
      <c r="B282" s="53"/>
    </row>
    <row r="283" spans="2:2" s="9" customFormat="1" x14ac:dyDescent="0.25">
      <c r="B283" s="53"/>
    </row>
    <row r="284" spans="2:2" s="9" customFormat="1" x14ac:dyDescent="0.25">
      <c r="B284" s="53"/>
    </row>
    <row r="285" spans="2:2" s="9" customFormat="1" x14ac:dyDescent="0.25">
      <c r="B285" s="53"/>
    </row>
    <row r="286" spans="2:2" s="9" customFormat="1" x14ac:dyDescent="0.25">
      <c r="B286" s="53"/>
    </row>
    <row r="287" spans="2:2" s="9" customFormat="1" x14ac:dyDescent="0.25">
      <c r="B287" s="53"/>
    </row>
    <row r="288" spans="2:2" s="9" customFormat="1" x14ac:dyDescent="0.25">
      <c r="B288" s="53"/>
    </row>
    <row r="289" spans="2:2" s="9" customFormat="1" x14ac:dyDescent="0.25">
      <c r="B289" s="53"/>
    </row>
    <row r="290" spans="2:2" s="9" customFormat="1" x14ac:dyDescent="0.25">
      <c r="B290" s="53"/>
    </row>
    <row r="291" spans="2:2" s="9" customFormat="1" x14ac:dyDescent="0.25">
      <c r="B291" s="53"/>
    </row>
    <row r="292" spans="2:2" s="9" customFormat="1" x14ac:dyDescent="0.25">
      <c r="B292" s="53"/>
    </row>
    <row r="293" spans="2:2" s="9" customFormat="1" x14ac:dyDescent="0.25">
      <c r="B293" s="53"/>
    </row>
    <row r="294" spans="2:2" s="9" customFormat="1" x14ac:dyDescent="0.25">
      <c r="B294" s="53"/>
    </row>
    <row r="295" spans="2:2" s="9" customFormat="1" x14ac:dyDescent="0.25">
      <c r="B295" s="53"/>
    </row>
    <row r="296" spans="2:2" s="9" customFormat="1" x14ac:dyDescent="0.25">
      <c r="B296" s="53"/>
    </row>
    <row r="297" spans="2:2" s="9" customFormat="1" x14ac:dyDescent="0.25">
      <c r="B297" s="53"/>
    </row>
    <row r="298" spans="2:2" s="9" customFormat="1" x14ac:dyDescent="0.25">
      <c r="B298" s="53"/>
    </row>
    <row r="299" spans="2:2" s="9" customFormat="1" x14ac:dyDescent="0.25">
      <c r="B299" s="53"/>
    </row>
    <row r="300" spans="2:2" s="9" customFormat="1" x14ac:dyDescent="0.25">
      <c r="B300" s="53"/>
    </row>
    <row r="301" spans="2:2" s="9" customFormat="1" x14ac:dyDescent="0.25">
      <c r="B301" s="53"/>
    </row>
    <row r="302" spans="2:2" s="9" customFormat="1" x14ac:dyDescent="0.25">
      <c r="B302" s="53"/>
    </row>
    <row r="303" spans="2:2" s="9" customFormat="1" x14ac:dyDescent="0.25">
      <c r="B303" s="53"/>
    </row>
    <row r="304" spans="2:2" s="9" customFormat="1" x14ac:dyDescent="0.25">
      <c r="B304" s="53"/>
    </row>
    <row r="305" spans="2:2" s="9" customFormat="1" x14ac:dyDescent="0.25">
      <c r="B305" s="53"/>
    </row>
    <row r="306" spans="2:2" s="9" customFormat="1" x14ac:dyDescent="0.25">
      <c r="B306" s="53"/>
    </row>
    <row r="307" spans="2:2" s="9" customFormat="1" x14ac:dyDescent="0.25">
      <c r="B307" s="53"/>
    </row>
    <row r="308" spans="2:2" s="9" customFormat="1" x14ac:dyDescent="0.25">
      <c r="B308" s="53"/>
    </row>
    <row r="309" spans="2:2" s="9" customFormat="1" x14ac:dyDescent="0.25">
      <c r="B309" s="53"/>
    </row>
    <row r="310" spans="2:2" s="9" customFormat="1" x14ac:dyDescent="0.25">
      <c r="B310" s="53"/>
    </row>
    <row r="311" spans="2:2" s="9" customFormat="1" x14ac:dyDescent="0.25">
      <c r="B311" s="53"/>
    </row>
    <row r="312" spans="2:2" s="9" customFormat="1" x14ac:dyDescent="0.25">
      <c r="B312" s="53"/>
    </row>
    <row r="313" spans="2:2" s="9" customFormat="1" x14ac:dyDescent="0.25">
      <c r="B313" s="53"/>
    </row>
    <row r="314" spans="2:2" s="9" customFormat="1" x14ac:dyDescent="0.25">
      <c r="B314" s="53"/>
    </row>
    <row r="315" spans="2:2" s="9" customFormat="1" x14ac:dyDescent="0.25">
      <c r="B315" s="53"/>
    </row>
    <row r="316" spans="2:2" s="9" customFormat="1" x14ac:dyDescent="0.25">
      <c r="B316" s="53"/>
    </row>
    <row r="317" spans="2:2" s="9" customFormat="1" x14ac:dyDescent="0.25">
      <c r="B317" s="53"/>
    </row>
    <row r="318" spans="2:2" s="9" customFormat="1" x14ac:dyDescent="0.25">
      <c r="B318" s="53"/>
    </row>
    <row r="319" spans="2:2" s="9" customFormat="1" x14ac:dyDescent="0.25">
      <c r="B319" s="53"/>
    </row>
    <row r="320" spans="2:2" s="9" customFormat="1" x14ac:dyDescent="0.25">
      <c r="B320" s="53"/>
    </row>
    <row r="321" spans="2:2" s="9" customFormat="1" x14ac:dyDescent="0.25">
      <c r="B321" s="53"/>
    </row>
    <row r="322" spans="2:2" s="9" customFormat="1" x14ac:dyDescent="0.25">
      <c r="B322" s="53"/>
    </row>
    <row r="323" spans="2:2" s="9" customFormat="1" x14ac:dyDescent="0.25">
      <c r="B323" s="53"/>
    </row>
    <row r="324" spans="2:2" s="9" customFormat="1" x14ac:dyDescent="0.25">
      <c r="B324" s="53"/>
    </row>
    <row r="325" spans="2:2" s="9" customFormat="1" x14ac:dyDescent="0.25">
      <c r="B325" s="53"/>
    </row>
    <row r="326" spans="2:2" s="9" customFormat="1" x14ac:dyDescent="0.25">
      <c r="B326" s="53"/>
    </row>
    <row r="327" spans="2:2" s="9" customFormat="1" x14ac:dyDescent="0.25">
      <c r="B327" s="53"/>
    </row>
    <row r="328" spans="2:2" s="9" customFormat="1" x14ac:dyDescent="0.25">
      <c r="B328" s="53"/>
    </row>
    <row r="329" spans="2:2" s="9" customFormat="1" x14ac:dyDescent="0.25">
      <c r="B329" s="53"/>
    </row>
    <row r="330" spans="2:2" s="9" customFormat="1" x14ac:dyDescent="0.25">
      <c r="B330" s="53"/>
    </row>
    <row r="331" spans="2:2" s="9" customFormat="1" x14ac:dyDescent="0.25">
      <c r="B331" s="53"/>
    </row>
    <row r="332" spans="2:2" s="9" customFormat="1" x14ac:dyDescent="0.25">
      <c r="B332" s="53"/>
    </row>
    <row r="333" spans="2:2" s="9" customFormat="1" x14ac:dyDescent="0.25">
      <c r="B333" s="53"/>
    </row>
    <row r="334" spans="2:2" s="9" customFormat="1" x14ac:dyDescent="0.25">
      <c r="B334" s="53"/>
    </row>
    <row r="335" spans="2:2" s="9" customFormat="1" x14ac:dyDescent="0.25">
      <c r="B335" s="53"/>
    </row>
    <row r="336" spans="2:2" s="9" customFormat="1" x14ac:dyDescent="0.25">
      <c r="B336" s="53"/>
    </row>
    <row r="337" spans="2:2" s="9" customFormat="1" x14ac:dyDescent="0.25">
      <c r="B337" s="53"/>
    </row>
    <row r="338" spans="2:2" s="9" customFormat="1" x14ac:dyDescent="0.25">
      <c r="B338" s="53"/>
    </row>
    <row r="339" spans="2:2" s="9" customFormat="1" x14ac:dyDescent="0.25">
      <c r="B339" s="53"/>
    </row>
    <row r="340" spans="2:2" s="9" customFormat="1" x14ac:dyDescent="0.25">
      <c r="B340" s="53"/>
    </row>
    <row r="341" spans="2:2" s="9" customFormat="1" x14ac:dyDescent="0.25">
      <c r="B341" s="53"/>
    </row>
    <row r="342" spans="2:2" s="9" customFormat="1" x14ac:dyDescent="0.25">
      <c r="B342" s="53"/>
    </row>
    <row r="343" spans="2:2" s="9" customFormat="1" x14ac:dyDescent="0.25">
      <c r="B343" s="53"/>
    </row>
    <row r="344" spans="2:2" s="9" customFormat="1" x14ac:dyDescent="0.25">
      <c r="B344" s="53"/>
    </row>
    <row r="345" spans="2:2" s="9" customFormat="1" x14ac:dyDescent="0.25">
      <c r="B345" s="53"/>
    </row>
    <row r="346" spans="2:2" s="9" customFormat="1" x14ac:dyDescent="0.25">
      <c r="B346" s="53"/>
    </row>
    <row r="347" spans="2:2" s="9" customFormat="1" x14ac:dyDescent="0.25">
      <c r="B347" s="53"/>
    </row>
    <row r="348" spans="2:2" s="9" customFormat="1" x14ac:dyDescent="0.25">
      <c r="B348" s="53"/>
    </row>
    <row r="349" spans="2:2" s="9" customFormat="1" x14ac:dyDescent="0.25">
      <c r="B349" s="53"/>
    </row>
    <row r="350" spans="2:2" s="9" customFormat="1" x14ac:dyDescent="0.25">
      <c r="B350" s="53"/>
    </row>
    <row r="351" spans="2:2" s="9" customFormat="1" x14ac:dyDescent="0.25">
      <c r="B351" s="53"/>
    </row>
    <row r="352" spans="2:2" s="9" customFormat="1" x14ac:dyDescent="0.25">
      <c r="B352" s="53"/>
    </row>
    <row r="353" spans="2:2" s="9" customFormat="1" x14ac:dyDescent="0.25">
      <c r="B353" s="53"/>
    </row>
    <row r="354" spans="2:2" s="9" customFormat="1" x14ac:dyDescent="0.25">
      <c r="B354" s="53"/>
    </row>
    <row r="355" spans="2:2" s="9" customFormat="1" x14ac:dyDescent="0.25">
      <c r="B355" s="53"/>
    </row>
    <row r="356" spans="2:2" s="9" customFormat="1" x14ac:dyDescent="0.25">
      <c r="B356" s="53"/>
    </row>
    <row r="357" spans="2:2" s="9" customFormat="1" x14ac:dyDescent="0.25">
      <c r="B357" s="53"/>
    </row>
    <row r="358" spans="2:2" s="9" customFormat="1" x14ac:dyDescent="0.25">
      <c r="B358" s="53"/>
    </row>
    <row r="359" spans="2:2" s="9" customFormat="1" x14ac:dyDescent="0.25">
      <c r="B359" s="53"/>
    </row>
    <row r="360" spans="2:2" s="9" customFormat="1" x14ac:dyDescent="0.25">
      <c r="B360" s="53"/>
    </row>
    <row r="361" spans="2:2" s="9" customFormat="1" x14ac:dyDescent="0.25">
      <c r="B361" s="53"/>
    </row>
    <row r="362" spans="2:2" s="9" customFormat="1" x14ac:dyDescent="0.25">
      <c r="B362" s="53"/>
    </row>
    <row r="363" spans="2:2" s="9" customFormat="1" x14ac:dyDescent="0.25">
      <c r="B363" s="53"/>
    </row>
    <row r="364" spans="2:2" s="9" customFormat="1" x14ac:dyDescent="0.25">
      <c r="B364" s="53"/>
    </row>
    <row r="365" spans="2:2" s="9" customFormat="1" x14ac:dyDescent="0.25">
      <c r="B365" s="53"/>
    </row>
    <row r="366" spans="2:2" s="9" customFormat="1" x14ac:dyDescent="0.25">
      <c r="B366" s="53"/>
    </row>
    <row r="367" spans="2:2" s="9" customFormat="1" x14ac:dyDescent="0.25">
      <c r="B367" s="53"/>
    </row>
    <row r="368" spans="2:2" s="9" customFormat="1" x14ac:dyDescent="0.25">
      <c r="B368" s="53"/>
    </row>
    <row r="369" spans="2:2" s="9" customFormat="1" x14ac:dyDescent="0.25">
      <c r="B369" s="53"/>
    </row>
    <row r="370" spans="2:2" s="9" customFormat="1" x14ac:dyDescent="0.25">
      <c r="B370" s="53"/>
    </row>
    <row r="371" spans="2:2" s="9" customFormat="1" x14ac:dyDescent="0.25">
      <c r="B371" s="53"/>
    </row>
    <row r="372" spans="2:2" s="9" customFormat="1" x14ac:dyDescent="0.25">
      <c r="B372" s="53"/>
    </row>
    <row r="373" spans="2:2" s="9" customFormat="1" x14ac:dyDescent="0.25">
      <c r="B373" s="53"/>
    </row>
    <row r="374" spans="2:2" s="9" customFormat="1" x14ac:dyDescent="0.25">
      <c r="B374" s="53"/>
    </row>
    <row r="375" spans="2:2" s="9" customFormat="1" x14ac:dyDescent="0.25">
      <c r="B375" s="53"/>
    </row>
    <row r="376" spans="2:2" s="9" customFormat="1" x14ac:dyDescent="0.25">
      <c r="B376" s="53"/>
    </row>
    <row r="377" spans="2:2" s="9" customFormat="1" x14ac:dyDescent="0.25">
      <c r="B377" s="53"/>
    </row>
    <row r="378" spans="2:2" s="9" customFormat="1" x14ac:dyDescent="0.25">
      <c r="B378" s="53"/>
    </row>
    <row r="379" spans="2:2" s="9" customFormat="1" x14ac:dyDescent="0.25">
      <c r="B379" s="53"/>
    </row>
    <row r="380" spans="2:2" s="9" customFormat="1" x14ac:dyDescent="0.25">
      <c r="B380" s="53"/>
    </row>
    <row r="381" spans="2:2" s="9" customFormat="1" x14ac:dyDescent="0.25">
      <c r="B381" s="53"/>
    </row>
    <row r="382" spans="2:2" s="9" customFormat="1" x14ac:dyDescent="0.25">
      <c r="B382" s="53"/>
    </row>
    <row r="383" spans="2:2" s="9" customFormat="1" x14ac:dyDescent="0.25">
      <c r="B383" s="53"/>
    </row>
    <row r="384" spans="2:2" s="9" customFormat="1" x14ac:dyDescent="0.25">
      <c r="B384" s="53"/>
    </row>
    <row r="385" spans="2:2" s="9" customFormat="1" x14ac:dyDescent="0.25">
      <c r="B385" s="53"/>
    </row>
    <row r="386" spans="2:2" s="9" customFormat="1" x14ac:dyDescent="0.25">
      <c r="B386" s="53"/>
    </row>
    <row r="387" spans="2:2" s="9" customFormat="1" x14ac:dyDescent="0.25">
      <c r="B387" s="53"/>
    </row>
    <row r="388" spans="2:2" s="9" customFormat="1" x14ac:dyDescent="0.25">
      <c r="B388" s="53"/>
    </row>
    <row r="389" spans="2:2" s="9" customFormat="1" x14ac:dyDescent="0.25">
      <c r="B389" s="53"/>
    </row>
    <row r="390" spans="2:2" s="9" customFormat="1" x14ac:dyDescent="0.25">
      <c r="B390" s="53"/>
    </row>
    <row r="391" spans="2:2" s="9" customFormat="1" x14ac:dyDescent="0.25">
      <c r="B391" s="53"/>
    </row>
    <row r="392" spans="2:2" s="9" customFormat="1" x14ac:dyDescent="0.25">
      <c r="B392" s="53"/>
    </row>
    <row r="393" spans="2:2" s="9" customFormat="1" x14ac:dyDescent="0.25">
      <c r="B393" s="53"/>
    </row>
    <row r="394" spans="2:2" s="9" customFormat="1" x14ac:dyDescent="0.25">
      <c r="B394" s="53"/>
    </row>
    <row r="395" spans="2:2" s="9" customFormat="1" x14ac:dyDescent="0.25">
      <c r="B395" s="53"/>
    </row>
    <row r="396" spans="2:2" s="9" customFormat="1" x14ac:dyDescent="0.25">
      <c r="B396" s="53"/>
    </row>
    <row r="397" spans="2:2" s="9" customFormat="1" x14ac:dyDescent="0.25">
      <c r="B397" s="53"/>
    </row>
    <row r="398" spans="2:2" s="9" customFormat="1" x14ac:dyDescent="0.25">
      <c r="B398" s="53"/>
    </row>
    <row r="399" spans="2:2" s="9" customFormat="1" x14ac:dyDescent="0.25">
      <c r="B399" s="53"/>
    </row>
    <row r="400" spans="2:2" s="9" customFormat="1" x14ac:dyDescent="0.25">
      <c r="B400" s="53"/>
    </row>
    <row r="401" spans="2:2" s="9" customFormat="1" x14ac:dyDescent="0.25">
      <c r="B401" s="53"/>
    </row>
    <row r="402" spans="2:2" s="9" customFormat="1" x14ac:dyDescent="0.25">
      <c r="B402" s="53"/>
    </row>
    <row r="403" spans="2:2" s="9" customFormat="1" x14ac:dyDescent="0.25">
      <c r="B403" s="53"/>
    </row>
    <row r="404" spans="2:2" s="9" customFormat="1" x14ac:dyDescent="0.25">
      <c r="B404" s="53"/>
    </row>
    <row r="405" spans="2:2" s="9" customFormat="1" x14ac:dyDescent="0.25">
      <c r="B405" s="53"/>
    </row>
    <row r="406" spans="2:2" s="9" customFormat="1" x14ac:dyDescent="0.25">
      <c r="B406" s="53"/>
    </row>
    <row r="407" spans="2:2" s="9" customFormat="1" x14ac:dyDescent="0.25">
      <c r="B407" s="53"/>
    </row>
    <row r="408" spans="2:2" s="9" customFormat="1" x14ac:dyDescent="0.25">
      <c r="B408" s="53"/>
    </row>
    <row r="409" spans="2:2" s="9" customFormat="1" x14ac:dyDescent="0.25">
      <c r="B409" s="53"/>
    </row>
    <row r="410" spans="2:2" s="9" customFormat="1" x14ac:dyDescent="0.25">
      <c r="B410" s="53"/>
    </row>
    <row r="411" spans="2:2" s="9" customFormat="1" x14ac:dyDescent="0.25">
      <c r="B411" s="53"/>
    </row>
    <row r="412" spans="2:2" s="9" customFormat="1" x14ac:dyDescent="0.25">
      <c r="B412" s="53"/>
    </row>
    <row r="413" spans="2:2" s="9" customFormat="1" x14ac:dyDescent="0.25">
      <c r="B413" s="53"/>
    </row>
    <row r="414" spans="2:2" s="9" customFormat="1" x14ac:dyDescent="0.25">
      <c r="B414" s="53"/>
    </row>
    <row r="415" spans="2:2" s="9" customFormat="1" x14ac:dyDescent="0.25">
      <c r="B415" s="53"/>
    </row>
    <row r="416" spans="2:2" s="9" customFormat="1" x14ac:dyDescent="0.25">
      <c r="B416" s="53"/>
    </row>
    <row r="417" spans="2:2" s="9" customFormat="1" x14ac:dyDescent="0.25">
      <c r="B417" s="53"/>
    </row>
    <row r="418" spans="2:2" s="9" customFormat="1" x14ac:dyDescent="0.25">
      <c r="B418" s="53"/>
    </row>
    <row r="419" spans="2:2" s="9" customFormat="1" x14ac:dyDescent="0.25">
      <c r="B419" s="53"/>
    </row>
    <row r="420" spans="2:2" s="9" customFormat="1" x14ac:dyDescent="0.25">
      <c r="B420" s="53"/>
    </row>
    <row r="421" spans="2:2" s="9" customFormat="1" x14ac:dyDescent="0.25">
      <c r="B421" s="53"/>
    </row>
    <row r="422" spans="2:2" s="9" customFormat="1" x14ac:dyDescent="0.25">
      <c r="B422" s="53"/>
    </row>
    <row r="423" spans="2:2" s="9" customFormat="1" x14ac:dyDescent="0.25">
      <c r="B423" s="53"/>
    </row>
    <row r="424" spans="2:2" s="9" customFormat="1" x14ac:dyDescent="0.25">
      <c r="B424" s="53"/>
    </row>
    <row r="425" spans="2:2" s="9" customFormat="1" x14ac:dyDescent="0.25">
      <c r="B425" s="53"/>
    </row>
    <row r="426" spans="2:2" s="9" customFormat="1" x14ac:dyDescent="0.25">
      <c r="B426" s="53"/>
    </row>
    <row r="427" spans="2:2" s="9" customFormat="1" x14ac:dyDescent="0.25">
      <c r="B427" s="53"/>
    </row>
    <row r="428" spans="2:2" s="9" customFormat="1" x14ac:dyDescent="0.25">
      <c r="B428" s="53"/>
    </row>
    <row r="429" spans="2:2" s="9" customFormat="1" x14ac:dyDescent="0.25">
      <c r="B429" s="53"/>
    </row>
    <row r="430" spans="2:2" s="9" customFormat="1" x14ac:dyDescent="0.25">
      <c r="B430" s="53"/>
    </row>
    <row r="431" spans="2:2" s="9" customFormat="1" x14ac:dyDescent="0.25">
      <c r="B431" s="53"/>
    </row>
    <row r="432" spans="2:2" s="9" customFormat="1" x14ac:dyDescent="0.25">
      <c r="B432" s="53"/>
    </row>
    <row r="433" spans="2:2" s="9" customFormat="1" x14ac:dyDescent="0.25">
      <c r="B433" s="53"/>
    </row>
    <row r="434" spans="2:2" s="9" customFormat="1" x14ac:dyDescent="0.25">
      <c r="B434" s="53"/>
    </row>
    <row r="435" spans="2:2" s="9" customFormat="1" x14ac:dyDescent="0.25">
      <c r="B435" s="53"/>
    </row>
    <row r="436" spans="2:2" s="9" customFormat="1" x14ac:dyDescent="0.25">
      <c r="B436" s="53"/>
    </row>
    <row r="437" spans="2:2" s="9" customFormat="1" x14ac:dyDescent="0.25">
      <c r="B437" s="53"/>
    </row>
    <row r="438" spans="2:2" s="9" customFormat="1" x14ac:dyDescent="0.25">
      <c r="B438" s="53"/>
    </row>
    <row r="439" spans="2:2" s="9" customFormat="1" x14ac:dyDescent="0.25">
      <c r="B439" s="53"/>
    </row>
    <row r="440" spans="2:2" s="9" customFormat="1" x14ac:dyDescent="0.25">
      <c r="B440" s="53"/>
    </row>
    <row r="441" spans="2:2" s="9" customFormat="1" x14ac:dyDescent="0.25">
      <c r="B441" s="53"/>
    </row>
    <row r="442" spans="2:2" s="9" customFormat="1" x14ac:dyDescent="0.25">
      <c r="B442" s="53"/>
    </row>
    <row r="443" spans="2:2" s="9" customFormat="1" x14ac:dyDescent="0.25">
      <c r="B443" s="53"/>
    </row>
    <row r="444" spans="2:2" s="9" customFormat="1" x14ac:dyDescent="0.25">
      <c r="B444" s="53"/>
    </row>
    <row r="445" spans="2:2" s="9" customFormat="1" x14ac:dyDescent="0.25">
      <c r="B445" s="53"/>
    </row>
    <row r="446" spans="2:2" s="9" customFormat="1" x14ac:dyDescent="0.25">
      <c r="B446" s="53"/>
    </row>
    <row r="447" spans="2:2" s="9" customFormat="1" x14ac:dyDescent="0.25">
      <c r="B447" s="53"/>
    </row>
    <row r="448" spans="2:2" s="9" customFormat="1" x14ac:dyDescent="0.25">
      <c r="B448" s="53"/>
    </row>
    <row r="449" spans="2:2" s="9" customFormat="1" x14ac:dyDescent="0.25">
      <c r="B449" s="53"/>
    </row>
    <row r="450" spans="2:2" s="9" customFormat="1" x14ac:dyDescent="0.25">
      <c r="B450" s="53"/>
    </row>
    <row r="451" spans="2:2" s="9" customFormat="1" x14ac:dyDescent="0.25">
      <c r="B451" s="53"/>
    </row>
    <row r="452" spans="2:2" s="9" customFormat="1" x14ac:dyDescent="0.25">
      <c r="B452" s="53"/>
    </row>
    <row r="453" spans="2:2" s="9" customFormat="1" x14ac:dyDescent="0.25">
      <c r="B453" s="53"/>
    </row>
    <row r="454" spans="2:2" s="9" customFormat="1" x14ac:dyDescent="0.25">
      <c r="B454" s="53"/>
    </row>
    <row r="455" spans="2:2" s="9" customFormat="1" x14ac:dyDescent="0.25">
      <c r="B455" s="53"/>
    </row>
    <row r="456" spans="2:2" s="9" customFormat="1" x14ac:dyDescent="0.25">
      <c r="B456" s="53"/>
    </row>
    <row r="457" spans="2:2" s="9" customFormat="1" x14ac:dyDescent="0.25">
      <c r="B457" s="53"/>
    </row>
    <row r="458" spans="2:2" s="9" customFormat="1" x14ac:dyDescent="0.25">
      <c r="B458" s="53"/>
    </row>
    <row r="459" spans="2:2" s="9" customFormat="1" x14ac:dyDescent="0.25">
      <c r="B459" s="53"/>
    </row>
    <row r="460" spans="2:2" s="9" customFormat="1" x14ac:dyDescent="0.25">
      <c r="B460" s="53"/>
    </row>
    <row r="461" spans="2:2" s="9" customFormat="1" x14ac:dyDescent="0.25">
      <c r="B461" s="53"/>
    </row>
    <row r="462" spans="2:2" s="9" customFormat="1" x14ac:dyDescent="0.25">
      <c r="B462" s="53"/>
    </row>
    <row r="463" spans="2:2" s="9" customFormat="1" x14ac:dyDescent="0.25">
      <c r="B463" s="53"/>
    </row>
    <row r="464" spans="2:2" s="9" customFormat="1" x14ac:dyDescent="0.25">
      <c r="B464" s="53"/>
    </row>
    <row r="465" spans="2:2" s="9" customFormat="1" x14ac:dyDescent="0.25">
      <c r="B465" s="53"/>
    </row>
    <row r="466" spans="2:2" s="9" customFormat="1" x14ac:dyDescent="0.25">
      <c r="B466" s="53"/>
    </row>
    <row r="467" spans="2:2" s="9" customFormat="1" x14ac:dyDescent="0.25">
      <c r="B467" s="53"/>
    </row>
    <row r="468" spans="2:2" s="9" customFormat="1" x14ac:dyDescent="0.25">
      <c r="B468" s="53"/>
    </row>
    <row r="469" spans="2:2" s="9" customFormat="1" x14ac:dyDescent="0.25">
      <c r="B469" s="53"/>
    </row>
    <row r="470" spans="2:2" s="9" customFormat="1" x14ac:dyDescent="0.25">
      <c r="B470" s="53"/>
    </row>
    <row r="471" spans="2:2" s="9" customFormat="1" x14ac:dyDescent="0.25">
      <c r="B471" s="53"/>
    </row>
    <row r="472" spans="2:2" s="9" customFormat="1" x14ac:dyDescent="0.25">
      <c r="B472" s="53"/>
    </row>
    <row r="473" spans="2:2" s="9" customFormat="1" x14ac:dyDescent="0.25">
      <c r="B473" s="53"/>
    </row>
    <row r="474" spans="2:2" s="9" customFormat="1" x14ac:dyDescent="0.25">
      <c r="B474" s="53"/>
    </row>
    <row r="475" spans="2:2" s="9" customFormat="1" x14ac:dyDescent="0.25">
      <c r="B475" s="53"/>
    </row>
    <row r="476" spans="2:2" s="9" customFormat="1" x14ac:dyDescent="0.25">
      <c r="B476" s="53"/>
    </row>
    <row r="477" spans="2:2" s="9" customFormat="1" x14ac:dyDescent="0.25">
      <c r="B477" s="53"/>
    </row>
    <row r="478" spans="2:2" s="9" customFormat="1" x14ac:dyDescent="0.25">
      <c r="B478" s="53"/>
    </row>
    <row r="479" spans="2:2" s="9" customFormat="1" x14ac:dyDescent="0.25">
      <c r="B479" s="53"/>
    </row>
    <row r="480" spans="2:2" s="9" customFormat="1" x14ac:dyDescent="0.25">
      <c r="B480" s="53"/>
    </row>
    <row r="481" spans="2:2" s="9" customFormat="1" x14ac:dyDescent="0.25">
      <c r="B481" s="53"/>
    </row>
    <row r="482" spans="2:2" s="9" customFormat="1" x14ac:dyDescent="0.25">
      <c r="B482" s="53"/>
    </row>
    <row r="483" spans="2:2" s="9" customFormat="1" x14ac:dyDescent="0.25">
      <c r="B483" s="53"/>
    </row>
    <row r="484" spans="2:2" s="9" customFormat="1" x14ac:dyDescent="0.25">
      <c r="B484" s="53"/>
    </row>
    <row r="485" spans="2:2" s="9" customFormat="1" x14ac:dyDescent="0.25">
      <c r="B485" s="53"/>
    </row>
    <row r="486" spans="2:2" s="9" customFormat="1" x14ac:dyDescent="0.25">
      <c r="B486" s="53"/>
    </row>
    <row r="487" spans="2:2" s="9" customFormat="1" x14ac:dyDescent="0.25">
      <c r="B487" s="53"/>
    </row>
    <row r="488" spans="2:2" s="9" customFormat="1" x14ac:dyDescent="0.25">
      <c r="B488" s="53"/>
    </row>
    <row r="489" spans="2:2" s="9" customFormat="1" x14ac:dyDescent="0.25">
      <c r="B489" s="53"/>
    </row>
    <row r="490" spans="2:2" s="9" customFormat="1" x14ac:dyDescent="0.25">
      <c r="B490" s="53"/>
    </row>
    <row r="491" spans="2:2" s="9" customFormat="1" x14ac:dyDescent="0.25">
      <c r="B491" s="53"/>
    </row>
    <row r="492" spans="2:2" s="9" customFormat="1" x14ac:dyDescent="0.25">
      <c r="B492" s="53"/>
    </row>
    <row r="493" spans="2:2" s="9" customFormat="1" x14ac:dyDescent="0.25">
      <c r="B493" s="53"/>
    </row>
    <row r="494" spans="2:2" s="9" customFormat="1" x14ac:dyDescent="0.25">
      <c r="B494" s="53"/>
    </row>
    <row r="495" spans="2:2" s="9" customFormat="1" x14ac:dyDescent="0.25">
      <c r="B495" s="53"/>
    </row>
    <row r="496" spans="2:2" s="9" customFormat="1" x14ac:dyDescent="0.25">
      <c r="B496" s="53"/>
    </row>
    <row r="497" spans="2:2" s="9" customFormat="1" x14ac:dyDescent="0.25">
      <c r="B497" s="53"/>
    </row>
    <row r="498" spans="2:2" s="9" customFormat="1" x14ac:dyDescent="0.25">
      <c r="B498" s="53"/>
    </row>
    <row r="499" spans="2:2" s="9" customFormat="1" x14ac:dyDescent="0.25">
      <c r="B499" s="53"/>
    </row>
    <row r="500" spans="2:2" s="9" customFormat="1" x14ac:dyDescent="0.25">
      <c r="B500" s="53"/>
    </row>
    <row r="501" spans="2:2" s="9" customFormat="1" x14ac:dyDescent="0.25">
      <c r="B501" s="53"/>
    </row>
    <row r="502" spans="2:2" s="9" customFormat="1" x14ac:dyDescent="0.25">
      <c r="B502" s="53"/>
    </row>
    <row r="503" spans="2:2" s="9" customFormat="1" x14ac:dyDescent="0.25">
      <c r="B503" s="53"/>
    </row>
    <row r="504" spans="2:2" s="9" customFormat="1" x14ac:dyDescent="0.25">
      <c r="B504" s="53"/>
    </row>
    <row r="505" spans="2:2" s="9" customFormat="1" x14ac:dyDescent="0.25">
      <c r="B505" s="53"/>
    </row>
    <row r="506" spans="2:2" s="9" customFormat="1" x14ac:dyDescent="0.25">
      <c r="B506" s="53"/>
    </row>
    <row r="507" spans="2:2" s="9" customFormat="1" x14ac:dyDescent="0.25">
      <c r="B507" s="53"/>
    </row>
    <row r="508" spans="2:2" s="9" customFormat="1" x14ac:dyDescent="0.25">
      <c r="B508" s="53"/>
    </row>
    <row r="509" spans="2:2" s="9" customFormat="1" x14ac:dyDescent="0.25">
      <c r="B509" s="53"/>
    </row>
    <row r="510" spans="2:2" s="9" customFormat="1" x14ac:dyDescent="0.25">
      <c r="B510" s="53"/>
    </row>
    <row r="511" spans="2:2" s="9" customFormat="1" x14ac:dyDescent="0.25">
      <c r="B511" s="53"/>
    </row>
    <row r="512" spans="2:2" s="9" customFormat="1" x14ac:dyDescent="0.25">
      <c r="B512" s="53"/>
    </row>
    <row r="513" spans="2:2" s="9" customFormat="1" x14ac:dyDescent="0.25">
      <c r="B513" s="53"/>
    </row>
    <row r="514" spans="2:2" s="9" customFormat="1" x14ac:dyDescent="0.25">
      <c r="B514" s="53"/>
    </row>
    <row r="515" spans="2:2" s="9" customFormat="1" x14ac:dyDescent="0.25">
      <c r="B515" s="53"/>
    </row>
    <row r="516" spans="2:2" s="9" customFormat="1" x14ac:dyDescent="0.25">
      <c r="B516" s="53"/>
    </row>
    <row r="517" spans="2:2" s="9" customFormat="1" x14ac:dyDescent="0.25">
      <c r="B517" s="53"/>
    </row>
    <row r="518" spans="2:2" s="9" customFormat="1" x14ac:dyDescent="0.25">
      <c r="B518" s="53"/>
    </row>
    <row r="519" spans="2:2" s="9" customFormat="1" x14ac:dyDescent="0.25">
      <c r="B519" s="53"/>
    </row>
    <row r="520" spans="2:2" s="9" customFormat="1" x14ac:dyDescent="0.25">
      <c r="B520" s="53"/>
    </row>
    <row r="521" spans="2:2" s="9" customFormat="1" x14ac:dyDescent="0.25">
      <c r="B521" s="53"/>
    </row>
    <row r="522" spans="2:2" s="9" customFormat="1" x14ac:dyDescent="0.25">
      <c r="B522" s="53"/>
    </row>
    <row r="523" spans="2:2" s="9" customFormat="1" x14ac:dyDescent="0.25">
      <c r="B523" s="53"/>
    </row>
    <row r="524" spans="2:2" s="9" customFormat="1" x14ac:dyDescent="0.25">
      <c r="B524" s="53"/>
    </row>
    <row r="525" spans="2:2" s="9" customFormat="1" x14ac:dyDescent="0.25">
      <c r="B525" s="53"/>
    </row>
    <row r="526" spans="2:2" s="9" customFormat="1" x14ac:dyDescent="0.25">
      <c r="B526" s="53"/>
    </row>
    <row r="527" spans="2:2" s="9" customFormat="1" x14ac:dyDescent="0.25">
      <c r="B527" s="53"/>
    </row>
    <row r="528" spans="2:2" s="9" customFormat="1" x14ac:dyDescent="0.25">
      <c r="B528" s="53"/>
    </row>
    <row r="529" spans="2:2" s="9" customFormat="1" x14ac:dyDescent="0.25">
      <c r="B529" s="53"/>
    </row>
    <row r="530" spans="2:2" s="9" customFormat="1" x14ac:dyDescent="0.25">
      <c r="B530" s="53"/>
    </row>
    <row r="531" spans="2:2" s="9" customFormat="1" x14ac:dyDescent="0.25">
      <c r="B531" s="53"/>
    </row>
    <row r="532" spans="2:2" s="9" customFormat="1" x14ac:dyDescent="0.25">
      <c r="B532" s="53"/>
    </row>
    <row r="533" spans="2:2" s="9" customFormat="1" x14ac:dyDescent="0.25">
      <c r="B533" s="53"/>
    </row>
    <row r="534" spans="2:2" s="9" customFormat="1" x14ac:dyDescent="0.25">
      <c r="B534" s="53"/>
    </row>
    <row r="535" spans="2:2" s="9" customFormat="1" x14ac:dyDescent="0.25">
      <c r="B535" s="53"/>
    </row>
    <row r="536" spans="2:2" s="9" customFormat="1" x14ac:dyDescent="0.25">
      <c r="B536" s="53"/>
    </row>
    <row r="537" spans="2:2" s="9" customFormat="1" x14ac:dyDescent="0.25">
      <c r="B537" s="53"/>
    </row>
    <row r="538" spans="2:2" s="9" customFormat="1" x14ac:dyDescent="0.25">
      <c r="B538" s="53"/>
    </row>
    <row r="539" spans="2:2" s="9" customFormat="1" x14ac:dyDescent="0.25">
      <c r="B539" s="53"/>
    </row>
    <row r="540" spans="2:2" s="9" customFormat="1" x14ac:dyDescent="0.25">
      <c r="B540" s="53"/>
    </row>
    <row r="541" spans="2:2" s="9" customFormat="1" x14ac:dyDescent="0.25">
      <c r="B541" s="53"/>
    </row>
    <row r="542" spans="2:2" s="9" customFormat="1" x14ac:dyDescent="0.25">
      <c r="B542" s="53"/>
    </row>
    <row r="543" spans="2:2" s="9" customFormat="1" x14ac:dyDescent="0.25">
      <c r="B543" s="53"/>
    </row>
    <row r="544" spans="2:2" s="9" customFormat="1" x14ac:dyDescent="0.25">
      <c r="B544" s="53"/>
    </row>
    <row r="545" spans="2:2" s="9" customFormat="1" x14ac:dyDescent="0.25">
      <c r="B545" s="53"/>
    </row>
    <row r="546" spans="2:2" s="9" customFormat="1" x14ac:dyDescent="0.25">
      <c r="B546" s="53"/>
    </row>
    <row r="547" spans="2:2" s="9" customFormat="1" x14ac:dyDescent="0.25">
      <c r="B547" s="53"/>
    </row>
    <row r="548" spans="2:2" s="9" customFormat="1" x14ac:dyDescent="0.25">
      <c r="B548" s="53"/>
    </row>
    <row r="549" spans="2:2" s="9" customFormat="1" x14ac:dyDescent="0.25">
      <c r="B549" s="53"/>
    </row>
    <row r="550" spans="2:2" s="9" customFormat="1" x14ac:dyDescent="0.25">
      <c r="B550" s="53"/>
    </row>
    <row r="551" spans="2:2" s="9" customFormat="1" x14ac:dyDescent="0.25">
      <c r="B551" s="53"/>
    </row>
    <row r="552" spans="2:2" s="9" customFormat="1" x14ac:dyDescent="0.25">
      <c r="B552" s="53"/>
    </row>
    <row r="553" spans="2:2" s="9" customFormat="1" x14ac:dyDescent="0.25">
      <c r="B553" s="53"/>
    </row>
    <row r="554" spans="2:2" s="9" customFormat="1" x14ac:dyDescent="0.25">
      <c r="B554" s="53"/>
    </row>
    <row r="555" spans="2:2" s="9" customFormat="1" x14ac:dyDescent="0.25">
      <c r="B555" s="53"/>
    </row>
    <row r="556" spans="2:2" s="9" customFormat="1" x14ac:dyDescent="0.25">
      <c r="B556" s="53"/>
    </row>
    <row r="557" spans="2:2" s="9" customFormat="1" x14ac:dyDescent="0.25">
      <c r="B557" s="53"/>
    </row>
    <row r="558" spans="2:2" s="9" customFormat="1" x14ac:dyDescent="0.25">
      <c r="B558" s="53"/>
    </row>
    <row r="559" spans="2:2" s="9" customFormat="1" x14ac:dyDescent="0.25">
      <c r="B559" s="53"/>
    </row>
    <row r="560" spans="2:2" s="9" customFormat="1" x14ac:dyDescent="0.25">
      <c r="B560" s="53"/>
    </row>
    <row r="561" spans="2:2" s="9" customFormat="1" x14ac:dyDescent="0.25">
      <c r="B561" s="53"/>
    </row>
    <row r="562" spans="2:2" s="9" customFormat="1" x14ac:dyDescent="0.25">
      <c r="B562" s="53"/>
    </row>
    <row r="563" spans="2:2" s="9" customFormat="1" x14ac:dyDescent="0.25">
      <c r="B563" s="53"/>
    </row>
    <row r="564" spans="2:2" s="9" customFormat="1" x14ac:dyDescent="0.25">
      <c r="B564" s="53"/>
    </row>
    <row r="565" spans="2:2" s="9" customFormat="1" x14ac:dyDescent="0.25">
      <c r="B565" s="53"/>
    </row>
    <row r="566" spans="2:2" s="9" customFormat="1" x14ac:dyDescent="0.25">
      <c r="B566" s="53"/>
    </row>
    <row r="567" spans="2:2" s="9" customFormat="1" x14ac:dyDescent="0.25">
      <c r="B567" s="53"/>
    </row>
    <row r="568" spans="2:2" s="9" customFormat="1" x14ac:dyDescent="0.25">
      <c r="B568" s="53"/>
    </row>
    <row r="569" spans="2:2" s="9" customFormat="1" x14ac:dyDescent="0.25">
      <c r="B569" s="53"/>
    </row>
    <row r="570" spans="2:2" s="9" customFormat="1" x14ac:dyDescent="0.25">
      <c r="B570" s="53"/>
    </row>
    <row r="571" spans="2:2" s="9" customFormat="1" x14ac:dyDescent="0.25">
      <c r="B571" s="53"/>
    </row>
    <row r="572" spans="2:2" s="9" customFormat="1" x14ac:dyDescent="0.25">
      <c r="B572" s="53"/>
    </row>
    <row r="573" spans="2:2" s="9" customFormat="1" x14ac:dyDescent="0.25">
      <c r="B573" s="53"/>
    </row>
    <row r="574" spans="2:2" s="9" customFormat="1" x14ac:dyDescent="0.25">
      <c r="B574" s="53"/>
    </row>
    <row r="575" spans="2:2" s="9" customFormat="1" x14ac:dyDescent="0.25">
      <c r="B575" s="53"/>
    </row>
    <row r="576" spans="2:2" s="9" customFormat="1" x14ac:dyDescent="0.25">
      <c r="B576" s="53"/>
    </row>
    <row r="577" spans="2:2" s="9" customFormat="1" x14ac:dyDescent="0.25">
      <c r="B577" s="53"/>
    </row>
    <row r="578" spans="2:2" s="9" customFormat="1" x14ac:dyDescent="0.25">
      <c r="B578" s="53"/>
    </row>
    <row r="579" spans="2:2" s="9" customFormat="1" x14ac:dyDescent="0.25">
      <c r="B579" s="53"/>
    </row>
    <row r="580" spans="2:2" s="9" customFormat="1" x14ac:dyDescent="0.25">
      <c r="B580" s="53"/>
    </row>
    <row r="581" spans="2:2" s="9" customFormat="1" x14ac:dyDescent="0.25">
      <c r="B581" s="53"/>
    </row>
    <row r="582" spans="2:2" s="9" customFormat="1" x14ac:dyDescent="0.25">
      <c r="B582" s="53"/>
    </row>
    <row r="583" spans="2:2" s="9" customFormat="1" x14ac:dyDescent="0.25">
      <c r="B583" s="53"/>
    </row>
    <row r="584" spans="2:2" s="9" customFormat="1" x14ac:dyDescent="0.25">
      <c r="B584" s="53"/>
    </row>
  </sheetData>
  <sheetProtection algorithmName="SHA-512" hashValue="tRKc1OAIDtVj6oFn/9ugSSoHQML2WqmPb4IzcM6QyWqOxwmzAt2bUc/E3ES3A2X9aJ9kX+RyNKkmgR5fbxFlYQ==" saltValue="0tvBmxHkIHfmmspmI9Nc8Q==" spinCount="100000" sheet="1" selectLockedCells="1"/>
  <phoneticPr fontId="3" type="noConversion"/>
  <conditionalFormatting sqref="A2">
    <cfRule type="colorScale" priority="2">
      <colorScale>
        <cfvo type="min"/>
        <cfvo type="max"/>
        <color rgb="FFFF7128"/>
        <color rgb="FFFFEF9C"/>
      </colorScale>
    </cfRule>
  </conditionalFormatting>
  <printOptions horizontalCentered="1"/>
  <pageMargins left="0.23622047244094491" right="0.23622047244094491" top="0.74803149606299213" bottom="0.74803149606299213" header="0.31496062992125984" footer="0.31496062992125984"/>
  <pageSetup paperSize="8" scale="43" fitToHeight="0" orientation="landscape" r:id="rId1"/>
  <headerFooter>
    <oddHeader>&amp;R&amp;"Century Gothic,Vet"&amp;12&amp;A</oddHeader>
    <oddFooter xml:space="preserve">&amp;L&amp;"Century Gothic,Standaard"&amp;9&amp;F
&amp;D&amp;C&amp;"Century Gothic,Standaard"&amp;9Pagina &amp;P van &amp;N&amp;R&amp;"Century Gothic,Standaard"&amp;8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Maurice Zandbelt</DisplayName>
        <AccountId>23</AccountId>
        <AccountType/>
      </UserInfo>
      <UserInfo>
        <DisplayName>Henk Tukker</DisplayName>
        <AccountId>24</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693392-27ED-4221-93E0-00F3DB0F1579}">
  <ds:schemaRefs>
    <ds:schemaRef ds:uri="http://schemas.microsoft.com/office/2006/metadata/longProperties"/>
  </ds:schemaRefs>
</ds:datastoreItem>
</file>

<file path=customXml/itemProps2.xml><?xml version="1.0" encoding="utf-8"?>
<ds:datastoreItem xmlns:ds="http://schemas.openxmlformats.org/officeDocument/2006/customXml" ds:itemID="{F3F3B491-3FAA-4C22-88B6-C214728086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481A79-9308-45DF-ACD3-0A21C0A0DD43}">
  <ds:schemaRefs>
    <ds:schemaRef ds:uri="http://schemas.openxmlformats.org/package/2006/metadata/core-properties"/>
    <ds:schemaRef ds:uri="http://schemas.microsoft.com/office/2006/documentManagement/types"/>
    <ds:schemaRef ds:uri="40faa72d-7604-4f4d-a488-93cffb7df14f"/>
    <ds:schemaRef ds:uri="http://purl.org/dc/elements/1.1/"/>
    <ds:schemaRef ds:uri="http://schemas.microsoft.com/office/2006/metadata/properties"/>
    <ds:schemaRef ds:uri="http://schemas.microsoft.com/office/infopath/2007/PartnerControls"/>
    <ds:schemaRef ds:uri="b77e2b43-37d4-4532-953b-53983e0992e2"/>
    <ds:schemaRef ds:uri="http://purl.org/dc/terms/"/>
    <ds:schemaRef ds:uri="962d65e8-ec2e-4f08-b510-02888a857b6e"/>
    <ds:schemaRef ds:uri="http://www.w3.org/XML/1998/namespace"/>
    <ds:schemaRef ds:uri="http://purl.org/dc/dcmitype/"/>
  </ds:schemaRefs>
</ds:datastoreItem>
</file>

<file path=customXml/itemProps4.xml><?xml version="1.0" encoding="utf-8"?>
<ds:datastoreItem xmlns:ds="http://schemas.openxmlformats.org/officeDocument/2006/customXml" ds:itemID="{224973B7-F2A1-46CC-9179-94FA97CA10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 V2</vt:lpstr>
      <vt:lpstr>'Inschrijvingsbiljet V2'!Afdrukbereik</vt:lpstr>
      <vt:lpstr>'Inschrijvingsbiljet V2'!Afdruktitels</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Sjef Schmidt</cp:lastModifiedBy>
  <cp:lastPrinted>2023-12-04T10:31:19Z</cp:lastPrinted>
  <dcterms:created xsi:type="dcterms:W3CDTF">2008-02-01T08:20:49Z</dcterms:created>
  <dcterms:modified xsi:type="dcterms:W3CDTF">2023-12-06T10:40:54Z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6002200.00000000</vt:lpwstr>
  </property>
  <property fmtid="{D5CDD505-2E9C-101B-9397-08002B2CF9AE}" pid="3" name="MediaServiceImageTags">
    <vt:lpwstr/>
  </property>
  <property fmtid="{D5CDD505-2E9C-101B-9397-08002B2CF9AE}" pid="4" name="ContentTypeId">
    <vt:lpwstr>0x0101008E517A8EC6B0334C881D0B8D01593304</vt:lpwstr>
  </property>
</Properties>
</file>